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95" windowHeight="7695"/>
  </bookViews>
  <sheets>
    <sheet name="м51" sheetId="1" r:id="rId1"/>
  </sheets>
  <definedNames>
    <definedName name="_xlnm._FilterDatabase" localSheetId="0" hidden="1">м51!$A$5:$U$144</definedName>
  </definedNames>
  <calcPr calcId="124519"/>
</workbook>
</file>

<file path=xl/calcChain.xml><?xml version="1.0" encoding="utf-8"?>
<calcChain xmlns="http://schemas.openxmlformats.org/spreadsheetml/2006/main">
  <c r="N144" i="1"/>
  <c r="L144"/>
  <c r="K144"/>
  <c r="J144"/>
  <c r="I144"/>
  <c r="H144"/>
  <c r="G144"/>
  <c r="F144"/>
  <c r="E144"/>
  <c r="D144"/>
  <c r="C144"/>
  <c r="B144"/>
  <c r="O143"/>
  <c r="S143" s="1"/>
  <c r="M143"/>
  <c r="M144" s="1"/>
  <c r="O142"/>
  <c r="S142" s="1"/>
  <c r="O141"/>
  <c r="S141" s="1"/>
  <c r="O140"/>
  <c r="S140" s="1"/>
  <c r="O139"/>
  <c r="S139" s="1"/>
  <c r="O138"/>
  <c r="S138" s="1"/>
  <c r="O137"/>
  <c r="S137" s="1"/>
  <c r="O136"/>
  <c r="S136" s="1"/>
  <c r="O135"/>
  <c r="S135" s="1"/>
  <c r="O134"/>
  <c r="S134" s="1"/>
  <c r="O133"/>
  <c r="S133" s="1"/>
  <c r="O132"/>
  <c r="S132" s="1"/>
  <c r="O131"/>
  <c r="S131" s="1"/>
  <c r="O130"/>
  <c r="S130" s="1"/>
  <c r="O129"/>
  <c r="S129" s="1"/>
  <c r="O128"/>
  <c r="S128" s="1"/>
  <c r="O127"/>
  <c r="S127" s="1"/>
  <c r="O126"/>
  <c r="S126" s="1"/>
  <c r="O125"/>
  <c r="S125" s="1"/>
  <c r="O124"/>
  <c r="S124" s="1"/>
  <c r="O123"/>
  <c r="S123" s="1"/>
  <c r="O122"/>
  <c r="S122" s="1"/>
  <c r="O121"/>
  <c r="S121" s="1"/>
  <c r="O120"/>
  <c r="S120" s="1"/>
  <c r="O119"/>
  <c r="S119" s="1"/>
  <c r="S118"/>
  <c r="O118"/>
  <c r="S117"/>
  <c r="O117"/>
  <c r="S116"/>
  <c r="O116"/>
  <c r="O115"/>
  <c r="S115" s="1"/>
  <c r="O114"/>
  <c r="S114" s="1"/>
  <c r="O113"/>
  <c r="S113" s="1"/>
  <c r="S112"/>
  <c r="O112"/>
  <c r="O111"/>
  <c r="S111" s="1"/>
  <c r="O110"/>
  <c r="S110" s="1"/>
  <c r="O109"/>
  <c r="S109" s="1"/>
  <c r="S108"/>
  <c r="O108"/>
  <c r="O107"/>
  <c r="S107" s="1"/>
  <c r="O106"/>
  <c r="S106" s="1"/>
  <c r="O105"/>
  <c r="S105" s="1"/>
  <c r="S104"/>
  <c r="O104"/>
  <c r="O103"/>
  <c r="S103" s="1"/>
  <c r="O102"/>
  <c r="S102" s="1"/>
  <c r="O101"/>
  <c r="S101" s="1"/>
  <c r="S100"/>
  <c r="O100"/>
  <c r="O99"/>
  <c r="S99" s="1"/>
  <c r="O98"/>
  <c r="S98" s="1"/>
  <c r="O97"/>
  <c r="S97" s="1"/>
  <c r="S96"/>
  <c r="O96"/>
  <c r="O95"/>
  <c r="S95" s="1"/>
  <c r="O94"/>
  <c r="S94" s="1"/>
  <c r="O93"/>
  <c r="S93" s="1"/>
  <c r="S92"/>
  <c r="O92"/>
  <c r="O91"/>
  <c r="S91" s="1"/>
  <c r="O90"/>
  <c r="S90" s="1"/>
  <c r="O89"/>
  <c r="S89" s="1"/>
  <c r="S88"/>
  <c r="O88"/>
  <c r="O87"/>
  <c r="S87" s="1"/>
  <c r="O86"/>
  <c r="S86" s="1"/>
  <c r="O85"/>
  <c r="S85" s="1"/>
  <c r="S84"/>
  <c r="O84"/>
  <c r="O83"/>
  <c r="S83" s="1"/>
  <c r="O82"/>
  <c r="S82" s="1"/>
  <c r="O81"/>
  <c r="S81" s="1"/>
  <c r="S80"/>
  <c r="O80"/>
  <c r="O79"/>
  <c r="S79" s="1"/>
  <c r="O78"/>
  <c r="S78" s="1"/>
  <c r="O77"/>
  <c r="S77" s="1"/>
  <c r="S76"/>
  <c r="O76"/>
  <c r="O75"/>
  <c r="S75" s="1"/>
  <c r="O74"/>
  <c r="S74" s="1"/>
  <c r="O73"/>
  <c r="S73" s="1"/>
  <c r="S72"/>
  <c r="O72"/>
  <c r="O71"/>
  <c r="S71" s="1"/>
  <c r="O70"/>
  <c r="S70" s="1"/>
  <c r="O69"/>
  <c r="S69" s="1"/>
  <c r="S68"/>
  <c r="O68"/>
  <c r="O67"/>
  <c r="S67" s="1"/>
  <c r="O66"/>
  <c r="S66" s="1"/>
  <c r="O65"/>
  <c r="S65" s="1"/>
  <c r="S64"/>
  <c r="O64"/>
  <c r="O63"/>
  <c r="S63" s="1"/>
  <c r="O62"/>
  <c r="S62" s="1"/>
  <c r="O61"/>
  <c r="S61" s="1"/>
  <c r="S60"/>
  <c r="O60"/>
  <c r="O59"/>
  <c r="S59" s="1"/>
  <c r="O58"/>
  <c r="S58" s="1"/>
  <c r="O57"/>
  <c r="S57" s="1"/>
  <c r="S56"/>
  <c r="O56"/>
  <c r="O55"/>
  <c r="S55" s="1"/>
  <c r="O54"/>
  <c r="S54" s="1"/>
  <c r="O53"/>
  <c r="S53" s="1"/>
  <c r="S52"/>
  <c r="O52"/>
  <c r="O51"/>
  <c r="S51" s="1"/>
  <c r="O50"/>
  <c r="S50" s="1"/>
  <c r="O49"/>
  <c r="S49" s="1"/>
  <c r="S48"/>
  <c r="O48"/>
  <c r="O47"/>
  <c r="S47" s="1"/>
  <c r="O46"/>
  <c r="S46" s="1"/>
  <c r="O45"/>
  <c r="S45" s="1"/>
  <c r="S44"/>
  <c r="O44"/>
  <c r="O43"/>
  <c r="S43" s="1"/>
  <c r="O42"/>
  <c r="S42" s="1"/>
  <c r="O41"/>
  <c r="S41" s="1"/>
  <c r="S40"/>
  <c r="O40"/>
  <c r="O39"/>
  <c r="S39" s="1"/>
  <c r="O38"/>
  <c r="S38" s="1"/>
  <c r="O37"/>
  <c r="S37" s="1"/>
  <c r="S36"/>
  <c r="O36"/>
  <c r="O35"/>
  <c r="S35" s="1"/>
  <c r="O34"/>
  <c r="S34" s="1"/>
  <c r="O33"/>
  <c r="S33" s="1"/>
  <c r="S32"/>
  <c r="O32"/>
  <c r="O31"/>
  <c r="S31" s="1"/>
  <c r="O30"/>
  <c r="S30" s="1"/>
  <c r="O29"/>
  <c r="S29" s="1"/>
  <c r="S28"/>
  <c r="O28"/>
  <c r="O27"/>
  <c r="S27" s="1"/>
  <c r="O26"/>
  <c r="S26" s="1"/>
  <c r="O25"/>
  <c r="S25" s="1"/>
  <c r="S24"/>
  <c r="O24"/>
  <c r="O23"/>
  <c r="S23" s="1"/>
  <c r="O22"/>
  <c r="S22" s="1"/>
  <c r="O21"/>
  <c r="S21" s="1"/>
  <c r="S20"/>
  <c r="O20"/>
  <c r="O19"/>
  <c r="S19" s="1"/>
  <c r="O18"/>
  <c r="S18" s="1"/>
  <c r="O17"/>
  <c r="S17" s="1"/>
  <c r="S16"/>
  <c r="O16"/>
  <c r="O15"/>
  <c r="S15" s="1"/>
  <c r="O14"/>
  <c r="S14" s="1"/>
  <c r="O13"/>
  <c r="S13" s="1"/>
  <c r="S12"/>
  <c r="O12"/>
  <c r="O11"/>
  <c r="S11" s="1"/>
  <c r="O10"/>
  <c r="S10" s="1"/>
  <c r="O9"/>
  <c r="S9" s="1"/>
  <c r="S8"/>
  <c r="O8"/>
  <c r="O7"/>
  <c r="S7" s="1"/>
  <c r="O6"/>
  <c r="O144" s="1"/>
  <c r="S6" l="1"/>
  <c r="J147"/>
  <c r="J150"/>
</calcChain>
</file>

<file path=xl/sharedStrings.xml><?xml version="1.0" encoding="utf-8"?>
<sst xmlns="http://schemas.openxmlformats.org/spreadsheetml/2006/main" count="568" uniqueCount="185">
  <si>
    <t>Реестр выполненных работ в счет текущего ремонта за 2023 год</t>
  </si>
  <si>
    <t>Мира 51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</si>
  <si>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</si>
  <si>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</si>
  <si>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</si>
  <si>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</si>
  <si>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</si>
  <si>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</si>
  <si>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</si>
  <si>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</si>
  <si>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</si>
  <si>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</si>
  <si>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</si>
  <si>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</si>
  <si>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</si>
  <si>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</si>
  <si>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цена</t>
  </si>
  <si>
    <t>по заявке кв.86 техническое обслуживание системы ХВС</t>
  </si>
  <si>
    <t>в</t>
  </si>
  <si>
    <t>ед</t>
  </si>
  <si>
    <t>об</t>
  </si>
  <si>
    <t>по заявке кв.13 обследование вентиляционных каналов</t>
  </si>
  <si>
    <t>б</t>
  </si>
  <si>
    <t>вент</t>
  </si>
  <si>
    <t>по заявке кв.13 обследование системы канализации</t>
  </si>
  <si>
    <t>к</t>
  </si>
  <si>
    <t>по заявке кв.13 техническое обслуживание системы отопления</t>
  </si>
  <si>
    <t>о</t>
  </si>
  <si>
    <t>по заявке ПСД прочистка канализации (кв.3,6,9,12,15)</t>
  </si>
  <si>
    <t>по заявке кв.41 прочистка канализации (кв.35,38,41,44)</t>
  </si>
  <si>
    <t>по заявке кв.76 устранение течи ГВС</t>
  </si>
  <si>
    <t>очистка подвала</t>
  </si>
  <si>
    <t>подв</t>
  </si>
  <si>
    <t xml:space="preserve"> механизированная очистка территории МКД от снега</t>
  </si>
  <si>
    <t>снег</t>
  </si>
  <si>
    <t>услуги по сбору,хранению и передаче телеметрических данных</t>
  </si>
  <si>
    <t>пр</t>
  </si>
  <si>
    <t>тел</t>
  </si>
  <si>
    <t>по заявке кв. 52 прочистка системы ХВС</t>
  </si>
  <si>
    <t>услуги по сбору, хранению и передаче телеметрических данных</t>
  </si>
  <si>
    <t>по заявке кв. 51 обследование течи ХВС, перекрытие воды</t>
  </si>
  <si>
    <t>по заявке кв. 71 обследование течи, замена стояка канализации</t>
  </si>
  <si>
    <t>м</t>
  </si>
  <si>
    <t>по заявке кв. 80 замена стояка канализации через перекрытие</t>
  </si>
  <si>
    <t>стояк</t>
  </si>
  <si>
    <t xml:space="preserve">по заявке кв. 80 заделка отверстий после замены стояка канализации через перекрытие </t>
  </si>
  <si>
    <t>по заявке кв. 15 устранение течи с кровли</t>
  </si>
  <si>
    <t>кров</t>
  </si>
  <si>
    <t>по заявке "Клаксон" обследование засора канализации</t>
  </si>
  <si>
    <t xml:space="preserve">по заявке механизированная очистка территории МКД от снега </t>
  </si>
  <si>
    <t>час</t>
  </si>
  <si>
    <t>по заявке кв. 80 обследование стояков ХГВС и канализации</t>
  </si>
  <si>
    <t>по заявке "Мед.центр" обследование засора канализации</t>
  </si>
  <si>
    <t>по заявке ПСД ремонт слуховых окон</t>
  </si>
  <si>
    <t>окна</t>
  </si>
  <si>
    <t>по заявке кв. 71 замена стояка ГВС</t>
  </si>
  <si>
    <t>по заявке кв. 74 замена прожектора над подъездом № 6</t>
  </si>
  <si>
    <t>э</t>
  </si>
  <si>
    <t>шт</t>
  </si>
  <si>
    <t>прож</t>
  </si>
  <si>
    <t>по заявке ПСД ремонт ограждения</t>
  </si>
  <si>
    <t>огражд</t>
  </si>
  <si>
    <t>мес</t>
  </si>
  <si>
    <t>подготовка протокола ОСС</t>
  </si>
  <si>
    <t>прот</t>
  </si>
  <si>
    <t>услуги по вывозу мусора (листвы) с территории 19.04.2023</t>
  </si>
  <si>
    <t>усл</t>
  </si>
  <si>
    <t>мусор</t>
  </si>
  <si>
    <t xml:space="preserve">На основании протокола № 5 от 24.12.2018 года: задолженность по текущему ремонту за период с 01.01.2023 года по 30.04.2023 года - с арендных средств </t>
  </si>
  <si>
    <t>отриц</t>
  </si>
  <si>
    <t>по заявке ПСД, кв. 75 устранение течи подводки к батарее</t>
  </si>
  <si>
    <t>по заявке м-на "Клаксон"обследование засора канализации</t>
  </si>
  <si>
    <t xml:space="preserve">по заявке кв. 79 замена стояка канализации через перекрытие кв. 79, 82 </t>
  </si>
  <si>
    <t xml:space="preserve">по заявке кв. 56 устранение течи ГВС на чердаке </t>
  </si>
  <si>
    <t xml:space="preserve">отправка протокола ОСС в ГЖИ </t>
  </si>
  <si>
    <t xml:space="preserve">На основании протокола № 5 от 24.12.2018 года: задолженность по текущему ремонту за период с 01.05.2023 года по 31.05.2023 года - с арендных средств </t>
  </si>
  <si>
    <t>организация метрологической поверки теплосчетчика (два расходомера Метран 300ПР и комплект термосопротивлений)</t>
  </si>
  <si>
    <t>пов</t>
  </si>
  <si>
    <t>вывоз уличного смета, веток с территории МКД спецтехникой</t>
  </si>
  <si>
    <t>проверка на плотность резьбовых соединений Д-32</t>
  </si>
  <si>
    <t>газ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</si>
  <si>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</si>
  <si>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</si>
  <si>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</si>
  <si>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</si>
  <si>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</si>
  <si>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</si>
  <si>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кран</t>
  </si>
  <si>
    <t>смазка газового крана Д-25-40</t>
  </si>
  <si>
    <t>замена газового крана Ду 20</t>
  </si>
  <si>
    <t>замена сгона Ду 20</t>
  </si>
  <si>
    <t>сгон</t>
  </si>
  <si>
    <t>по заявке кв. 11, 7, 5, 78 техобслуживание системы ГВС</t>
  </si>
  <si>
    <t>по заявке кв. 80 обследование течи из бочка унитаза</t>
  </si>
  <si>
    <t>по заявке кв. 78 техобслуживание системы ГВС</t>
  </si>
  <si>
    <t>по заявке кв. 25 обследование стояка ГВС в туалете</t>
  </si>
  <si>
    <t xml:space="preserve">по заявке Нач.участка установка ОДПУ тепла после поверки и ремонта </t>
  </si>
  <si>
    <t>одпу</t>
  </si>
  <si>
    <t>по заявке кв. 9 закрытие чердачного люка в подъезде № 1</t>
  </si>
  <si>
    <t>по заявке кв. 79, 82 замена стояков ХГВС ванны, кухни через перекрытие кв. 79, 82</t>
  </si>
  <si>
    <t>по заявке Нач.участка замена прожектора у подъезда № 2</t>
  </si>
  <si>
    <t>по заявке ПСД вывод воды для полива между подъездами № 5 и № 6, установка крана у подъезда № 3</t>
  </si>
  <si>
    <t>кр</t>
  </si>
  <si>
    <t>по заявке кв. 53, 56 замена стояка ГВС через перекрытие кв. 53, 56 на чердак</t>
  </si>
  <si>
    <t>по заявке ПСД восстановление ограждения за подъездом № 6</t>
  </si>
  <si>
    <t>по заявке кв. 22 устранение течи на полотенцесушителе в кв. 25</t>
  </si>
  <si>
    <t>по заявке кв. 5 устранение течи на стояке ГВС</t>
  </si>
  <si>
    <t>по заявке кв. 40 устранение течи на трубе ГВС в кухне</t>
  </si>
  <si>
    <t xml:space="preserve">На основании протокола № 5 от 24.12.2018 года: задолженность по текущему ремонту за период с 01.06.2023 года по 31.06.2023 года - с арендных средств </t>
  </si>
  <si>
    <t>перерасчет за июнь вывоз уличного смета, веток с территории МКД спецтехникой</t>
  </si>
  <si>
    <t>покос травы</t>
  </si>
  <si>
    <t xml:space="preserve">ед </t>
  </si>
  <si>
    <t>трава</t>
  </si>
  <si>
    <t>вывоз отходов растительного происхождения с территории МКД</t>
  </si>
  <si>
    <t>по заявке кв.78 устранение течи с потолка</t>
  </si>
  <si>
    <t xml:space="preserve">по заявке нач.участка установка комплекта термометров </t>
  </si>
  <si>
    <t>терм</t>
  </si>
  <si>
    <t>по заявке мед.центра обследование течи трубы</t>
  </si>
  <si>
    <t>по заявке кв.38 замена стояка ГВС, ХВС</t>
  </si>
  <si>
    <t>по заявке кв.38 замена канализационного стояка</t>
  </si>
  <si>
    <t>по заявке кв.38 замена канализационного стояка ч/з перекрытие</t>
  </si>
  <si>
    <t>по заявке кв.7 установка хомута ф32 на полотенцесушитель ГВС</t>
  </si>
  <si>
    <t>по заявке кв.38 перепайка тройника ППРС на стояке ХВС</t>
  </si>
  <si>
    <t>тройник</t>
  </si>
  <si>
    <t>по заявке ПСД замена прожектора у подъезда №3</t>
  </si>
  <si>
    <t>по заявке "Аренда" обследование крана шарового</t>
  </si>
  <si>
    <t>по заявке кв.78 обследование давления ГВС</t>
  </si>
  <si>
    <t>по заявке кв.65 обследование течи канализационного стояка</t>
  </si>
  <si>
    <t>по заявке "Южноуральский Медцентр" обследование течи с кв.35</t>
  </si>
  <si>
    <t>по заявке "Южноуральский Медцентр" обследование розеток в кабинете</t>
  </si>
  <si>
    <t>по заявке "Южноуральский Медцентр" обследование давления ХВС</t>
  </si>
  <si>
    <t>по заявке кв.78  обследование течи с кв.81</t>
  </si>
  <si>
    <t>по заявке м-н "Романс" обследование течи с кв.48</t>
  </si>
  <si>
    <t>по заявке кв.81 обследование разобранных труб</t>
  </si>
  <si>
    <t>по заявке кв.75 заделка отверстий после замены стояка ГВС ч/з перекрытия из подвала в квартиры №75,№78,№81;№84</t>
  </si>
  <si>
    <t>отв</t>
  </si>
  <si>
    <t>по заявке кв.78 замена стояков отопления из подвала в квартиры №75,№78,№81;№84</t>
  </si>
  <si>
    <t>по заявке м-н "Клаксон" установка хомута ф32 на трубе ГВС</t>
  </si>
  <si>
    <t>ремонт подъездов: №1;№2;№3;№4;№5;№6 (побелка, покраска)</t>
  </si>
  <si>
    <t>рем под</t>
  </si>
  <si>
    <t>отправка протокола в ГЖИ</t>
  </si>
  <si>
    <t>по заявке "Южноуральский мед.центр" обследование засора канализации</t>
  </si>
  <si>
    <t>по заявке кв.15 обследование течи кранов у счетчика</t>
  </si>
  <si>
    <t>по заявке кв.78 обследование течи с кв.81</t>
  </si>
  <si>
    <t>по заявке м-н "Клаксон" обследование течи стояка ГВС</t>
  </si>
  <si>
    <t>по заявке кв.9 обследование течи полотенцесушителя</t>
  </si>
  <si>
    <t>по заявке "Аренда" замена шарового крана ф25 на ГВС</t>
  </si>
  <si>
    <t>по заявке м-н "Клаксон" замена стояка ГВС ч/з перекрытие м-за "Клаксон", м-за "Романс", кв.№62</t>
  </si>
  <si>
    <t>по заявке кв.22 замена стояка ГВС ч/з перекрытие  кв.№19,№22,№25</t>
  </si>
  <si>
    <t>по заявке кв.15 устранение протечки примыкания к стене лоджии</t>
  </si>
  <si>
    <t>ремонт покрытия кровли из рубероида над лоджией кв.№15 с устройством примыканий</t>
  </si>
  <si>
    <t>м2</t>
  </si>
  <si>
    <t>Отправка протокола ОСС в ГЖИ</t>
  </si>
  <si>
    <t>услуги по сбору, хранению и передачи телеметрических данных</t>
  </si>
  <si>
    <t>по заявке кв.86 обследование ГВС, полотенцесушителя</t>
  </si>
  <si>
    <t>по заявке кв.86 обследование ГВС</t>
  </si>
  <si>
    <t>по заявке кв.80 обследование отопления в квартире</t>
  </si>
  <si>
    <t>по заявке кв.78 обследование отопления в квартире</t>
  </si>
  <si>
    <t>по заявке кв.87 обследование стояка ГВС</t>
  </si>
  <si>
    <t>по заявке вырубка сирени у подъездов №1,№2,№4,№6</t>
  </si>
  <si>
    <t>по заявке кв.67 обследование отопления в квартире</t>
  </si>
  <si>
    <t>по заявке кв.78 обследование ХВС</t>
  </si>
  <si>
    <t>по заявке кв.87 замена резьбы на стояке ГВС</t>
  </si>
  <si>
    <t>резьб</t>
  </si>
  <si>
    <t>по заявке установка хомута на сброснике ГВС в подвальном помещении</t>
  </si>
  <si>
    <t>по заявке кв.49 замена прожектора у подъезда №4</t>
  </si>
  <si>
    <t>Выполнение работ по визуальному обследованию определения % физического износа в соответствии с ВСН 53-86 (р) МКД</t>
  </si>
  <si>
    <t>обсл</t>
  </si>
  <si>
    <t xml:space="preserve">услуги по вывозу мусора (листвы,веток) с территории </t>
  </si>
  <si>
    <t xml:space="preserve">На основании протокола № 5 от 24.12.2018 года: задолженность по текущему ремонту за период с 31.06.2023 года по 31.10.2023 года - с арендных средств </t>
  </si>
  <si>
    <t>по заявке кв.74 обследование засора канализации</t>
  </si>
  <si>
    <t>по заявке м-н "Романс" обследование системы отопления в помещении</t>
  </si>
  <si>
    <t>по заявке кв.9 ремонт ограждения у подъезда №6</t>
  </si>
  <si>
    <t>механизированная очистка территории МКД от снега</t>
  </si>
  <si>
    <t>по заявке кв.27 обследование системы ГВС/прогнали</t>
  </si>
  <si>
    <t>по заявке кв.13 обследование системы ГВС/прогнали</t>
  </si>
  <si>
    <t>по заявке нач.участка установка удлинителя на чердаке в подъезде №1</t>
  </si>
  <si>
    <t>удл</t>
  </si>
  <si>
    <t xml:space="preserve">обследование полотенцесушителя/прогнали </t>
  </si>
  <si>
    <t>по заявке замена сбросника ГВС на чердаке</t>
  </si>
  <si>
    <t>сбросник</t>
  </si>
  <si>
    <t>по заявке кв.9 замена прожектора у подъезда №6</t>
  </si>
  <si>
    <t>В</t>
  </si>
  <si>
    <t>К</t>
  </si>
  <si>
    <t>Э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</si>
</sst>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6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0" borderId="0"/>
    <xf numFmtId="165" fontId="15" fillId="0" borderId="0"/>
  </cellStyleXfs>
  <cellXfs count="72">
    <xf numFmtId="0" fontId="0" fillId="0" borderId="0" xfId="0"/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43" fontId="6" fillId="0" borderId="2" xfId="1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2" fontId="3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Y167"/>
  <sheetViews>
    <sheetView tabSelected="1" zoomScale="75" zoomScaleNormal="75" workbookViewId="0">
      <pane xSplit="1" ySplit="5" topLeftCell="G18" activePane="bottomRight" state="frozen"/>
      <selection sqref="A1:XFD1048576"/>
      <selection pane="topRight" sqref="A1:XFD1048576"/>
      <selection pane="bottomLeft" sqref="A1:XFD1048576"/>
      <selection pane="bottomRight" sqref="A1:O144"/>
    </sheetView>
  </sheetViews>
  <sheetFormatPr defaultColWidth="9" defaultRowHeight="15.75"/>
  <cols>
    <col min="1" max="1" width="41" style="60" customWidth="1"/>
    <col min="2" max="6" width="9.875" style="61" customWidth="1"/>
    <col min="7" max="7" width="11.375" style="61" customWidth="1"/>
    <col min="8" max="8" width="12.75" style="61" customWidth="1"/>
    <col min="9" max="10" width="9.875" style="61" customWidth="1"/>
    <col min="11" max="11" width="11.875" style="61" customWidth="1"/>
    <col min="12" max="13" width="9.875" style="61" customWidth="1"/>
    <col min="14" max="14" width="11.875" style="61" customWidth="1"/>
    <col min="15" max="15" width="12.5" style="62" customWidth="1"/>
    <col min="16" max="16" width="7.5" style="1" hidden="1" customWidth="1"/>
    <col min="17" max="18" width="9" style="1" hidden="1" customWidth="1"/>
    <col min="19" max="19" width="12.5" style="2" hidden="1" customWidth="1"/>
    <col min="20" max="25" width="12.5" style="3" hidden="1" customWidth="1"/>
    <col min="26" max="1021" width="12.5" style="3" customWidth="1"/>
    <col min="1022" max="1026" width="10.75" style="3" customWidth="1"/>
    <col min="1027" max="16384" width="9" style="3"/>
  </cols>
  <sheetData>
    <row r="1" spans="1:21" ht="1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21" ht="1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2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5" spans="1:21" s="12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/>
      <c r="O5" s="9" t="s">
        <v>15</v>
      </c>
      <c r="P5" s="10"/>
      <c r="Q5" s="10"/>
      <c r="R5" s="10"/>
      <c r="S5" s="11" t="s">
        <v>16</v>
      </c>
    </row>
    <row r="6" spans="1:21" ht="31.5">
      <c r="A6" s="13" t="s">
        <v>17</v>
      </c>
      <c r="B6" s="14">
        <v>792.37115999999992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>
        <f>SUM(B6:M6)</f>
        <v>792.37115999999992</v>
      </c>
      <c r="P6" s="16" t="s">
        <v>18</v>
      </c>
      <c r="Q6" s="17">
        <v>1</v>
      </c>
      <c r="R6" s="18" t="s">
        <v>19</v>
      </c>
      <c r="S6" s="19">
        <f>O6/Q6</f>
        <v>792.37115999999992</v>
      </c>
      <c r="T6" s="20" t="s">
        <v>20</v>
      </c>
      <c r="U6" s="20"/>
    </row>
    <row r="7" spans="1:21" ht="31.5">
      <c r="A7" s="13" t="s">
        <v>21</v>
      </c>
      <c r="B7" s="21">
        <v>386.75259000000005</v>
      </c>
      <c r="C7" s="21"/>
      <c r="D7" s="21"/>
      <c r="E7" s="21"/>
      <c r="F7" s="21"/>
      <c r="G7" s="22"/>
      <c r="H7" s="21"/>
      <c r="I7" s="21"/>
      <c r="J7" s="21"/>
      <c r="K7" s="21"/>
      <c r="L7" s="21"/>
      <c r="M7" s="21"/>
      <c r="N7" s="21"/>
      <c r="O7" s="15">
        <f t="shared" ref="O7:O70" si="0">SUM(B7:M7)</f>
        <v>386.75259000000005</v>
      </c>
      <c r="P7" s="23" t="s">
        <v>22</v>
      </c>
      <c r="Q7" s="24">
        <v>1</v>
      </c>
      <c r="R7" s="25" t="s">
        <v>19</v>
      </c>
      <c r="S7" s="19">
        <f t="shared" ref="S7:S70" si="1">O7/Q7</f>
        <v>386.75259000000005</v>
      </c>
      <c r="T7" s="20" t="s">
        <v>23</v>
      </c>
      <c r="U7" s="20"/>
    </row>
    <row r="8" spans="1:21" ht="31.5">
      <c r="A8" s="13" t="s">
        <v>24</v>
      </c>
      <c r="B8" s="14">
        <v>396.18557999999996</v>
      </c>
      <c r="C8" s="14"/>
      <c r="D8" s="26"/>
      <c r="E8" s="14"/>
      <c r="F8" s="14"/>
      <c r="G8" s="22"/>
      <c r="H8" s="14"/>
      <c r="I8" s="14"/>
      <c r="J8" s="14"/>
      <c r="K8" s="14"/>
      <c r="L8" s="14"/>
      <c r="M8" s="14"/>
      <c r="N8" s="14"/>
      <c r="O8" s="15">
        <f t="shared" si="0"/>
        <v>396.18557999999996</v>
      </c>
      <c r="P8" s="16" t="s">
        <v>25</v>
      </c>
      <c r="Q8" s="17">
        <v>1</v>
      </c>
      <c r="R8" s="18" t="s">
        <v>19</v>
      </c>
      <c r="S8" s="19">
        <f t="shared" si="1"/>
        <v>396.18557999999996</v>
      </c>
      <c r="T8" s="20" t="s">
        <v>20</v>
      </c>
      <c r="U8" s="20"/>
    </row>
    <row r="9" spans="1:21" s="31" customFormat="1" ht="31.5">
      <c r="A9" s="65" t="s">
        <v>26</v>
      </c>
      <c r="B9" s="27">
        <v>396.18557999999996</v>
      </c>
      <c r="C9" s="28"/>
      <c r="D9" s="28"/>
      <c r="E9" s="28"/>
      <c r="F9" s="28"/>
      <c r="G9" s="29"/>
      <c r="H9" s="28"/>
      <c r="I9" s="28"/>
      <c r="J9" s="28"/>
      <c r="K9" s="28"/>
      <c r="L9" s="28"/>
      <c r="M9" s="28"/>
      <c r="N9" s="28"/>
      <c r="O9" s="15">
        <f t="shared" si="0"/>
        <v>396.18557999999996</v>
      </c>
      <c r="P9" s="23" t="s">
        <v>27</v>
      </c>
      <c r="Q9" s="24">
        <v>1</v>
      </c>
      <c r="R9" s="25" t="s">
        <v>19</v>
      </c>
      <c r="S9" s="19">
        <f t="shared" si="1"/>
        <v>396.18557999999996</v>
      </c>
      <c r="T9" s="30" t="s">
        <v>20</v>
      </c>
      <c r="U9" s="30"/>
    </row>
    <row r="10" spans="1:21" ht="31.5">
      <c r="A10" s="48" t="s">
        <v>28</v>
      </c>
      <c r="B10" s="21">
        <v>1782.8351099999998</v>
      </c>
      <c r="C10" s="14"/>
      <c r="D10" s="26"/>
      <c r="E10" s="14"/>
      <c r="F10" s="14"/>
      <c r="G10" s="22"/>
      <c r="H10" s="14"/>
      <c r="I10" s="14"/>
      <c r="J10" s="14"/>
      <c r="K10" s="14"/>
      <c r="L10" s="14"/>
      <c r="M10" s="14"/>
      <c r="N10" s="14"/>
      <c r="O10" s="15">
        <f t="shared" si="0"/>
        <v>1782.8351099999998</v>
      </c>
      <c r="P10" s="16" t="s">
        <v>25</v>
      </c>
      <c r="Q10" s="17">
        <v>1</v>
      </c>
      <c r="R10" s="18" t="s">
        <v>19</v>
      </c>
      <c r="S10" s="19">
        <f t="shared" si="1"/>
        <v>1782.8351099999998</v>
      </c>
      <c r="T10" s="20" t="s">
        <v>20</v>
      </c>
      <c r="U10" s="20"/>
    </row>
    <row r="11" spans="1:21" ht="31.5">
      <c r="A11" s="48" t="s">
        <v>29</v>
      </c>
      <c r="B11" s="14">
        <v>1584.7423199999998</v>
      </c>
      <c r="C11" s="14"/>
      <c r="D11" s="32"/>
      <c r="E11" s="14"/>
      <c r="F11" s="14"/>
      <c r="G11" s="22"/>
      <c r="H11" s="14"/>
      <c r="I11" s="14"/>
      <c r="J11" s="14"/>
      <c r="K11" s="14"/>
      <c r="L11" s="14"/>
      <c r="M11" s="14"/>
      <c r="N11" s="14"/>
      <c r="O11" s="15">
        <f t="shared" si="0"/>
        <v>1584.7423199999998</v>
      </c>
      <c r="P11" s="16" t="s">
        <v>25</v>
      </c>
      <c r="Q11" s="17">
        <v>1</v>
      </c>
      <c r="R11" s="18" t="s">
        <v>19</v>
      </c>
      <c r="S11" s="19">
        <f t="shared" si="1"/>
        <v>1584.7423199999998</v>
      </c>
      <c r="T11" s="20" t="s">
        <v>20</v>
      </c>
      <c r="U11" s="20"/>
    </row>
    <row r="12" spans="1:21">
      <c r="A12" s="48" t="s">
        <v>30</v>
      </c>
      <c r="B12" s="14">
        <v>446.15192999999999</v>
      </c>
      <c r="C12" s="14"/>
      <c r="D12" s="26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5">
        <f t="shared" si="0"/>
        <v>446.15192999999999</v>
      </c>
      <c r="P12" s="16" t="s">
        <v>18</v>
      </c>
      <c r="Q12" s="17">
        <v>1</v>
      </c>
      <c r="R12" s="18" t="s">
        <v>19</v>
      </c>
      <c r="S12" s="19">
        <f t="shared" si="1"/>
        <v>446.15192999999999</v>
      </c>
      <c r="T12" s="20" t="s">
        <v>20</v>
      </c>
      <c r="U12" s="20"/>
    </row>
    <row r="13" spans="1:21">
      <c r="A13" s="48" t="s">
        <v>31</v>
      </c>
      <c r="B13" s="14">
        <v>7124.25</v>
      </c>
      <c r="C13" s="14"/>
      <c r="D13" s="26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>
        <f t="shared" si="0"/>
        <v>7124.25</v>
      </c>
      <c r="P13" s="16" t="s">
        <v>22</v>
      </c>
      <c r="Q13" s="17">
        <v>1</v>
      </c>
      <c r="R13" s="18" t="s">
        <v>19</v>
      </c>
      <c r="S13" s="19">
        <f t="shared" si="1"/>
        <v>7124.25</v>
      </c>
      <c r="T13" s="20" t="s">
        <v>32</v>
      </c>
      <c r="U13" s="20"/>
    </row>
    <row r="14" spans="1:21" ht="31.5">
      <c r="A14" s="48" t="s">
        <v>33</v>
      </c>
      <c r="B14" s="14">
        <v>242</v>
      </c>
      <c r="C14" s="33"/>
      <c r="D14" s="26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>
        <f t="shared" si="0"/>
        <v>242</v>
      </c>
      <c r="P14" s="16" t="s">
        <v>22</v>
      </c>
      <c r="Q14" s="17">
        <v>1</v>
      </c>
      <c r="R14" s="18" t="s">
        <v>19</v>
      </c>
      <c r="S14" s="19">
        <f t="shared" si="1"/>
        <v>242</v>
      </c>
      <c r="T14" s="20" t="s">
        <v>34</v>
      </c>
      <c r="U14" s="20"/>
    </row>
    <row r="15" spans="1:21" ht="31.5">
      <c r="A15" s="48" t="s">
        <v>35</v>
      </c>
      <c r="B15" s="14">
        <v>400</v>
      </c>
      <c r="C15" s="14"/>
      <c r="D15" s="26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>
        <f t="shared" si="0"/>
        <v>400</v>
      </c>
      <c r="P15" s="16" t="s">
        <v>36</v>
      </c>
      <c r="Q15" s="17">
        <v>1</v>
      </c>
      <c r="R15" s="18" t="s">
        <v>19</v>
      </c>
      <c r="S15" s="19">
        <f t="shared" si="1"/>
        <v>400</v>
      </c>
      <c r="T15" s="20" t="s">
        <v>37</v>
      </c>
      <c r="U15" s="20"/>
    </row>
    <row r="16" spans="1:21">
      <c r="A16" s="66" t="s">
        <v>38</v>
      </c>
      <c r="B16" s="14"/>
      <c r="C16" s="14">
        <v>396.18557999999996</v>
      </c>
      <c r="D16" s="26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>
        <f t="shared" si="0"/>
        <v>396.18557999999996</v>
      </c>
      <c r="P16" s="16" t="s">
        <v>18</v>
      </c>
      <c r="Q16" s="17">
        <v>1</v>
      </c>
      <c r="R16" s="18" t="s">
        <v>19</v>
      </c>
      <c r="S16" s="19">
        <f t="shared" si="1"/>
        <v>396.18557999999996</v>
      </c>
      <c r="T16" s="20" t="s">
        <v>20</v>
      </c>
      <c r="U16" s="20"/>
    </row>
    <row r="17" spans="1:21" ht="31.5">
      <c r="A17" s="48" t="s">
        <v>39</v>
      </c>
      <c r="B17" s="14"/>
      <c r="C17" s="14">
        <v>400</v>
      </c>
      <c r="D17" s="26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>
        <f t="shared" si="0"/>
        <v>400</v>
      </c>
      <c r="P17" s="16" t="s">
        <v>36</v>
      </c>
      <c r="Q17" s="17">
        <v>1</v>
      </c>
      <c r="R17" s="18" t="s">
        <v>19</v>
      </c>
      <c r="S17" s="19">
        <f t="shared" si="1"/>
        <v>400</v>
      </c>
      <c r="T17" s="20" t="s">
        <v>37</v>
      </c>
      <c r="U17" s="20"/>
    </row>
    <row r="18" spans="1:21" ht="31.5">
      <c r="A18" s="66" t="s">
        <v>40</v>
      </c>
      <c r="B18" s="21"/>
      <c r="C18" s="21"/>
      <c r="D18" s="21">
        <v>198.09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34">
        <f>SUM(B18:M18)</f>
        <v>198.09</v>
      </c>
      <c r="P18" s="23" t="s">
        <v>18</v>
      </c>
      <c r="Q18" s="24">
        <v>1</v>
      </c>
      <c r="R18" s="25" t="s">
        <v>19</v>
      </c>
      <c r="S18" s="19">
        <f t="shared" si="1"/>
        <v>198.09</v>
      </c>
      <c r="T18" s="20" t="s">
        <v>20</v>
      </c>
      <c r="U18" s="20"/>
    </row>
    <row r="19" spans="1:21" ht="31.5">
      <c r="A19" s="48" t="s">
        <v>41</v>
      </c>
      <c r="B19" s="14"/>
      <c r="C19" s="14"/>
      <c r="D19" s="26">
        <v>4128.6656460000004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>
        <f t="shared" si="0"/>
        <v>4128.6656460000004</v>
      </c>
      <c r="P19" s="16" t="s">
        <v>25</v>
      </c>
      <c r="Q19" s="17">
        <v>2.5</v>
      </c>
      <c r="R19" s="18" t="s">
        <v>42</v>
      </c>
      <c r="S19" s="19">
        <f t="shared" si="1"/>
        <v>1651.4662584000002</v>
      </c>
      <c r="T19" s="20" t="s">
        <v>20</v>
      </c>
      <c r="U19" s="20"/>
    </row>
    <row r="20" spans="1:21" ht="31.5">
      <c r="A20" s="48" t="s">
        <v>43</v>
      </c>
      <c r="B20" s="14"/>
      <c r="C20" s="14"/>
      <c r="D20" s="26">
        <v>3866.5399991441996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f t="shared" si="0"/>
        <v>3866.5399991441996</v>
      </c>
      <c r="P20" s="16" t="s">
        <v>25</v>
      </c>
      <c r="Q20" s="17">
        <v>4.5</v>
      </c>
      <c r="R20" s="18" t="s">
        <v>42</v>
      </c>
      <c r="S20" s="19">
        <f t="shared" si="1"/>
        <v>859.23111092093325</v>
      </c>
      <c r="T20" s="20" t="s">
        <v>44</v>
      </c>
      <c r="U20" s="20"/>
    </row>
    <row r="21" spans="1:21" ht="47.25">
      <c r="A21" s="48" t="s">
        <v>45</v>
      </c>
      <c r="B21" s="14"/>
      <c r="C21" s="14"/>
      <c r="D21" s="26">
        <v>1067.34789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5">
        <f t="shared" si="0"/>
        <v>1067.34789</v>
      </c>
      <c r="P21" s="16" t="s">
        <v>25</v>
      </c>
      <c r="Q21" s="17">
        <v>2</v>
      </c>
      <c r="R21" s="18" t="s">
        <v>42</v>
      </c>
      <c r="S21" s="19">
        <f t="shared" si="1"/>
        <v>533.673945</v>
      </c>
      <c r="T21" s="20" t="s">
        <v>44</v>
      </c>
      <c r="U21" s="20"/>
    </row>
    <row r="22" spans="1:21">
      <c r="A22" s="48" t="s">
        <v>46</v>
      </c>
      <c r="B22" s="14"/>
      <c r="C22" s="14"/>
      <c r="D22" s="26">
        <v>471.27759000000009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>
        <f t="shared" si="0"/>
        <v>471.27759000000009</v>
      </c>
      <c r="P22" s="16" t="s">
        <v>22</v>
      </c>
      <c r="Q22" s="17">
        <v>2</v>
      </c>
      <c r="R22" s="18" t="s">
        <v>42</v>
      </c>
      <c r="S22" s="19">
        <f t="shared" si="1"/>
        <v>235.63879500000004</v>
      </c>
      <c r="T22" s="20" t="s">
        <v>47</v>
      </c>
      <c r="U22" s="20"/>
    </row>
    <row r="23" spans="1:21" ht="31.5">
      <c r="A23" s="48" t="s">
        <v>48</v>
      </c>
      <c r="B23" s="14"/>
      <c r="C23" s="14"/>
      <c r="D23" s="26">
        <v>396.18557999999996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5">
        <f t="shared" si="0"/>
        <v>396.18557999999996</v>
      </c>
      <c r="P23" s="16" t="s">
        <v>25</v>
      </c>
      <c r="Q23" s="17">
        <v>1</v>
      </c>
      <c r="R23" s="18" t="s">
        <v>19</v>
      </c>
      <c r="S23" s="19">
        <f t="shared" si="1"/>
        <v>396.18557999999996</v>
      </c>
      <c r="T23" s="20" t="s">
        <v>20</v>
      </c>
      <c r="U23" s="20"/>
    </row>
    <row r="24" spans="1:21" ht="31.5">
      <c r="A24" s="48" t="s">
        <v>49</v>
      </c>
      <c r="B24" s="14"/>
      <c r="C24" s="14"/>
      <c r="D24" s="26">
        <v>7969.5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5">
        <f t="shared" si="0"/>
        <v>7969.5</v>
      </c>
      <c r="P24" s="16" t="s">
        <v>22</v>
      </c>
      <c r="Q24" s="17">
        <v>3</v>
      </c>
      <c r="R24" s="18" t="s">
        <v>50</v>
      </c>
      <c r="S24" s="19">
        <f t="shared" si="1"/>
        <v>2656.5</v>
      </c>
      <c r="T24" s="20" t="s">
        <v>34</v>
      </c>
      <c r="U24" s="20"/>
    </row>
    <row r="25" spans="1:21" ht="31.5">
      <c r="A25" s="67" t="s">
        <v>39</v>
      </c>
      <c r="B25" s="14"/>
      <c r="C25" s="14"/>
      <c r="D25" s="26">
        <v>400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5">
        <f t="shared" si="0"/>
        <v>400</v>
      </c>
      <c r="P25" s="16" t="s">
        <v>36</v>
      </c>
      <c r="Q25" s="17">
        <v>1</v>
      </c>
      <c r="R25" s="18" t="s">
        <v>19</v>
      </c>
      <c r="S25" s="19">
        <f t="shared" si="1"/>
        <v>400</v>
      </c>
      <c r="T25" s="20" t="s">
        <v>37</v>
      </c>
      <c r="U25" s="20"/>
    </row>
    <row r="26" spans="1:21" ht="31.5">
      <c r="A26" s="67" t="s">
        <v>51</v>
      </c>
      <c r="B26" s="21"/>
      <c r="C26" s="21"/>
      <c r="D26" s="26"/>
      <c r="E26" s="14">
        <v>396.18557999999996</v>
      </c>
      <c r="F26" s="14"/>
      <c r="G26" s="14"/>
      <c r="H26" s="14"/>
      <c r="I26" s="14"/>
      <c r="J26" s="14"/>
      <c r="K26" s="14"/>
      <c r="L26" s="14"/>
      <c r="M26" s="14"/>
      <c r="N26" s="14"/>
      <c r="O26" s="15">
        <f t="shared" si="0"/>
        <v>396.18557999999996</v>
      </c>
      <c r="P26" s="16" t="s">
        <v>25</v>
      </c>
      <c r="Q26" s="17">
        <v>1</v>
      </c>
      <c r="R26" s="18" t="s">
        <v>19</v>
      </c>
      <c r="S26" s="19">
        <f t="shared" si="1"/>
        <v>396.18557999999996</v>
      </c>
      <c r="T26" s="20" t="s">
        <v>20</v>
      </c>
      <c r="U26" s="20"/>
    </row>
    <row r="27" spans="1:21" ht="31.5">
      <c r="A27" s="48" t="s">
        <v>52</v>
      </c>
      <c r="B27" s="21"/>
      <c r="C27" s="21"/>
      <c r="D27" s="26"/>
      <c r="E27" s="14">
        <v>396.18557999999996</v>
      </c>
      <c r="F27" s="14"/>
      <c r="G27" s="14"/>
      <c r="H27" s="14"/>
      <c r="I27" s="14"/>
      <c r="J27" s="14"/>
      <c r="K27" s="14"/>
      <c r="L27" s="14"/>
      <c r="M27" s="14"/>
      <c r="N27" s="14"/>
      <c r="O27" s="15">
        <f t="shared" si="0"/>
        <v>396.18557999999996</v>
      </c>
      <c r="P27" s="16" t="s">
        <v>25</v>
      </c>
      <c r="Q27" s="17">
        <v>1</v>
      </c>
      <c r="R27" s="18" t="s">
        <v>19</v>
      </c>
      <c r="S27" s="19">
        <f t="shared" si="1"/>
        <v>396.18557999999996</v>
      </c>
      <c r="T27" s="20" t="s">
        <v>20</v>
      </c>
      <c r="U27" s="20"/>
    </row>
    <row r="28" spans="1:21" ht="16.5">
      <c r="A28" s="48" t="s">
        <v>53</v>
      </c>
      <c r="B28" s="35"/>
      <c r="C28" s="35"/>
      <c r="D28" s="26"/>
      <c r="E28" s="14">
        <v>386.75259000000005</v>
      </c>
      <c r="F28" s="14"/>
      <c r="G28" s="14"/>
      <c r="H28" s="14"/>
      <c r="I28" s="14"/>
      <c r="J28" s="14"/>
      <c r="K28" s="14"/>
      <c r="L28" s="14"/>
      <c r="M28" s="14"/>
      <c r="N28" s="14"/>
      <c r="O28" s="15">
        <f t="shared" si="0"/>
        <v>386.75259000000005</v>
      </c>
      <c r="P28" s="16" t="s">
        <v>22</v>
      </c>
      <c r="Q28" s="17">
        <v>1</v>
      </c>
      <c r="R28" s="18" t="s">
        <v>19</v>
      </c>
      <c r="S28" s="19">
        <f t="shared" si="1"/>
        <v>386.75259000000005</v>
      </c>
      <c r="T28" s="20" t="s">
        <v>54</v>
      </c>
      <c r="U28" s="20"/>
    </row>
    <row r="29" spans="1:21">
      <c r="A29" s="48" t="s">
        <v>55</v>
      </c>
      <c r="B29" s="21"/>
      <c r="C29" s="21"/>
      <c r="D29" s="21"/>
      <c r="E29" s="21">
        <v>2620.9801799999996</v>
      </c>
      <c r="F29" s="21"/>
      <c r="G29" s="21"/>
      <c r="H29" s="21"/>
      <c r="I29" s="21"/>
      <c r="J29" s="21"/>
      <c r="K29" s="21"/>
      <c r="L29" s="21"/>
      <c r="M29" s="21"/>
      <c r="N29" s="21"/>
      <c r="O29" s="34">
        <f>SUM(B29:M29)</f>
        <v>2620.9801799999996</v>
      </c>
      <c r="P29" s="23" t="s">
        <v>18</v>
      </c>
      <c r="Q29" s="36">
        <v>1</v>
      </c>
      <c r="R29" s="37" t="s">
        <v>42</v>
      </c>
      <c r="S29" s="19">
        <f t="shared" si="1"/>
        <v>2620.9801799999996</v>
      </c>
      <c r="T29" s="20" t="s">
        <v>44</v>
      </c>
      <c r="U29" s="20"/>
    </row>
    <row r="30" spans="1:21" ht="31.5">
      <c r="A30" s="48" t="s">
        <v>56</v>
      </c>
      <c r="B30" s="14"/>
      <c r="C30" s="14"/>
      <c r="D30" s="26"/>
      <c r="E30" s="14">
        <v>869.32755000000009</v>
      </c>
      <c r="F30" s="14"/>
      <c r="G30" s="14"/>
      <c r="H30" s="14"/>
      <c r="I30" s="14"/>
      <c r="J30" s="14"/>
      <c r="K30" s="14"/>
      <c r="L30" s="14"/>
      <c r="M30" s="14"/>
      <c r="N30" s="14"/>
      <c r="O30" s="34">
        <f>SUM(B30:M30)</f>
        <v>869.32755000000009</v>
      </c>
      <c r="P30" s="16" t="s">
        <v>57</v>
      </c>
      <c r="Q30" s="17">
        <v>1</v>
      </c>
      <c r="R30" s="18" t="s">
        <v>58</v>
      </c>
      <c r="S30" s="19">
        <f t="shared" si="1"/>
        <v>869.32755000000009</v>
      </c>
      <c r="T30" s="20" t="s">
        <v>59</v>
      </c>
      <c r="U30" s="20"/>
    </row>
    <row r="31" spans="1:21">
      <c r="A31" s="48" t="s">
        <v>60</v>
      </c>
      <c r="B31" s="14"/>
      <c r="C31" s="14"/>
      <c r="D31" s="26"/>
      <c r="E31" s="14">
        <v>503.33912999999995</v>
      </c>
      <c r="F31" s="14"/>
      <c r="G31" s="14"/>
      <c r="H31" s="14"/>
      <c r="I31" s="14"/>
      <c r="J31" s="14"/>
      <c r="K31" s="14"/>
      <c r="L31" s="14"/>
      <c r="M31" s="14"/>
      <c r="N31" s="14"/>
      <c r="O31" s="34">
        <f>SUM(B31:M31)</f>
        <v>503.33912999999995</v>
      </c>
      <c r="P31" s="16" t="s">
        <v>22</v>
      </c>
      <c r="Q31" s="17">
        <v>1</v>
      </c>
      <c r="R31" s="18" t="s">
        <v>19</v>
      </c>
      <c r="S31" s="19">
        <f t="shared" si="1"/>
        <v>503.33912999999995</v>
      </c>
      <c r="T31" s="20" t="s">
        <v>61</v>
      </c>
      <c r="U31" s="20"/>
    </row>
    <row r="32" spans="1:21" ht="31.5">
      <c r="A32" s="48" t="s">
        <v>35</v>
      </c>
      <c r="B32" s="14"/>
      <c r="C32" s="14"/>
      <c r="D32" s="26"/>
      <c r="E32" s="14">
        <v>400</v>
      </c>
      <c r="F32" s="14"/>
      <c r="G32" s="14"/>
      <c r="H32" s="14"/>
      <c r="I32" s="14"/>
      <c r="J32" s="14"/>
      <c r="K32" s="14"/>
      <c r="L32" s="14"/>
      <c r="M32" s="14"/>
      <c r="N32" s="14"/>
      <c r="O32" s="15">
        <f t="shared" si="0"/>
        <v>400</v>
      </c>
      <c r="P32" s="16" t="s">
        <v>36</v>
      </c>
      <c r="Q32" s="17">
        <v>1</v>
      </c>
      <c r="R32" s="18" t="s">
        <v>62</v>
      </c>
      <c r="S32" s="19">
        <f t="shared" si="1"/>
        <v>400</v>
      </c>
      <c r="T32" s="20" t="s">
        <v>37</v>
      </c>
      <c r="U32" s="20"/>
    </row>
    <row r="33" spans="1:21">
      <c r="A33" s="68" t="s">
        <v>63</v>
      </c>
      <c r="B33" s="21"/>
      <c r="C33" s="21"/>
      <c r="D33" s="21"/>
      <c r="E33" s="14">
        <v>2000</v>
      </c>
      <c r="F33" s="14"/>
      <c r="G33" s="14"/>
      <c r="H33" s="14"/>
      <c r="I33" s="14">
        <v>2000</v>
      </c>
      <c r="J33" s="14"/>
      <c r="K33" s="14"/>
      <c r="L33" s="14"/>
      <c r="M33" s="14"/>
      <c r="N33" s="14"/>
      <c r="O33" s="15">
        <f t="shared" si="0"/>
        <v>4000</v>
      </c>
      <c r="P33" s="16" t="s">
        <v>36</v>
      </c>
      <c r="Q33" s="17">
        <v>2</v>
      </c>
      <c r="R33" s="18" t="s">
        <v>19</v>
      </c>
      <c r="S33" s="19">
        <f t="shared" si="1"/>
        <v>2000</v>
      </c>
      <c r="T33" s="20" t="s">
        <v>64</v>
      </c>
      <c r="U33" s="20"/>
    </row>
    <row r="34" spans="1:21" ht="31.5">
      <c r="A34" s="48" t="s">
        <v>65</v>
      </c>
      <c r="B34" s="14"/>
      <c r="C34" s="14"/>
      <c r="D34" s="26"/>
      <c r="E34" s="14">
        <v>855.26</v>
      </c>
      <c r="F34" s="14"/>
      <c r="G34" s="14"/>
      <c r="H34" s="14"/>
      <c r="I34" s="14"/>
      <c r="J34" s="14"/>
      <c r="K34" s="14"/>
      <c r="L34" s="14"/>
      <c r="M34" s="14"/>
      <c r="N34" s="14"/>
      <c r="O34" s="15">
        <f t="shared" si="0"/>
        <v>855.26</v>
      </c>
      <c r="P34" s="16" t="s">
        <v>22</v>
      </c>
      <c r="Q34" s="17">
        <v>1</v>
      </c>
      <c r="R34" s="18" t="s">
        <v>66</v>
      </c>
      <c r="S34" s="19">
        <f>O34/Q35</f>
        <v>855.26</v>
      </c>
      <c r="T34" s="20" t="s">
        <v>67</v>
      </c>
      <c r="U34" s="20"/>
    </row>
    <row r="35" spans="1:21" ht="63">
      <c r="A35" s="48" t="s">
        <v>68</v>
      </c>
      <c r="B35" s="14"/>
      <c r="C35" s="14"/>
      <c r="D35" s="26"/>
      <c r="E35" s="14">
        <v>-5036.63</v>
      </c>
      <c r="F35" s="14"/>
      <c r="G35" s="14"/>
      <c r="H35" s="14"/>
      <c r="I35" s="14"/>
      <c r="J35" s="14"/>
      <c r="K35" s="14"/>
      <c r="L35" s="14"/>
      <c r="M35" s="14"/>
      <c r="N35" s="14"/>
      <c r="O35" s="15">
        <f t="shared" si="0"/>
        <v>-5036.63</v>
      </c>
      <c r="P35" s="16" t="s">
        <v>69</v>
      </c>
      <c r="Q35" s="17">
        <v>1</v>
      </c>
      <c r="R35" s="18" t="s">
        <v>19</v>
      </c>
      <c r="S35" s="19">
        <f>O35/Q35</f>
        <v>-5036.63</v>
      </c>
      <c r="T35" s="20"/>
      <c r="U35" s="20"/>
    </row>
    <row r="36" spans="1:21" ht="31.5">
      <c r="A36" s="48" t="s">
        <v>70</v>
      </c>
      <c r="B36" s="14"/>
      <c r="C36" s="14"/>
      <c r="D36" s="26"/>
      <c r="E36" s="14"/>
      <c r="F36" s="14">
        <v>396.19</v>
      </c>
      <c r="G36" s="14"/>
      <c r="H36" s="14"/>
      <c r="I36" s="14"/>
      <c r="J36" s="14"/>
      <c r="K36" s="14"/>
      <c r="L36" s="14"/>
      <c r="M36" s="14"/>
      <c r="N36" s="14"/>
      <c r="O36" s="15">
        <f t="shared" si="0"/>
        <v>396.19</v>
      </c>
      <c r="P36" s="16" t="s">
        <v>27</v>
      </c>
      <c r="Q36" s="38">
        <v>1</v>
      </c>
      <c r="R36" s="18" t="s">
        <v>19</v>
      </c>
      <c r="S36" s="19">
        <f t="shared" si="1"/>
        <v>396.19</v>
      </c>
      <c r="T36" s="20" t="s">
        <v>20</v>
      </c>
      <c r="U36" s="20"/>
    </row>
    <row r="37" spans="1:21" ht="31.5">
      <c r="A37" s="48" t="s">
        <v>71</v>
      </c>
      <c r="B37" s="14"/>
      <c r="C37" s="14"/>
      <c r="D37" s="26"/>
      <c r="E37" s="14"/>
      <c r="F37" s="14">
        <v>396.19</v>
      </c>
      <c r="G37" s="14"/>
      <c r="H37" s="14"/>
      <c r="I37" s="14"/>
      <c r="J37" s="14"/>
      <c r="K37" s="14"/>
      <c r="L37" s="14"/>
      <c r="M37" s="14"/>
      <c r="N37" s="14"/>
      <c r="O37" s="15">
        <f t="shared" si="0"/>
        <v>396.19</v>
      </c>
      <c r="P37" s="16" t="s">
        <v>25</v>
      </c>
      <c r="Q37" s="38">
        <v>1</v>
      </c>
      <c r="R37" s="18" t="s">
        <v>19</v>
      </c>
      <c r="S37" s="19">
        <f t="shared" si="1"/>
        <v>396.19</v>
      </c>
      <c r="T37" s="20" t="s">
        <v>20</v>
      </c>
      <c r="U37" s="20"/>
    </row>
    <row r="38" spans="1:21" ht="31.5">
      <c r="A38" s="48" t="s">
        <v>72</v>
      </c>
      <c r="B38" s="21"/>
      <c r="C38" s="21"/>
      <c r="D38" s="21"/>
      <c r="E38" s="21"/>
      <c r="F38" s="14">
        <v>8757.6371820000004</v>
      </c>
      <c r="G38" s="14"/>
      <c r="H38" s="14"/>
      <c r="I38" s="14"/>
      <c r="J38" s="14"/>
      <c r="K38" s="14"/>
      <c r="L38" s="14"/>
      <c r="M38" s="14"/>
      <c r="N38" s="14"/>
      <c r="O38" s="15">
        <f t="shared" si="0"/>
        <v>8757.6371820000004</v>
      </c>
      <c r="P38" s="16" t="s">
        <v>25</v>
      </c>
      <c r="Q38" s="38">
        <v>2</v>
      </c>
      <c r="R38" s="18" t="s">
        <v>42</v>
      </c>
      <c r="S38" s="19">
        <f t="shared" si="1"/>
        <v>4378.8185910000002</v>
      </c>
      <c r="T38" s="20" t="s">
        <v>44</v>
      </c>
      <c r="U38" s="20"/>
    </row>
    <row r="39" spans="1:21" ht="31.5">
      <c r="A39" s="66" t="s">
        <v>73</v>
      </c>
      <c r="B39" s="14"/>
      <c r="C39" s="14"/>
      <c r="D39" s="26"/>
      <c r="E39" s="14"/>
      <c r="F39" s="14">
        <v>648.50671199999999</v>
      </c>
      <c r="G39" s="14"/>
      <c r="H39" s="14"/>
      <c r="I39" s="14"/>
      <c r="J39" s="14"/>
      <c r="K39" s="14"/>
      <c r="L39" s="14"/>
      <c r="M39" s="14"/>
      <c r="N39" s="14"/>
      <c r="O39" s="15">
        <f t="shared" si="0"/>
        <v>648.50671199999999</v>
      </c>
      <c r="P39" s="16" t="s">
        <v>18</v>
      </c>
      <c r="Q39" s="38">
        <v>1</v>
      </c>
      <c r="R39" s="18" t="s">
        <v>19</v>
      </c>
      <c r="S39" s="19">
        <f t="shared" si="1"/>
        <v>648.50671199999999</v>
      </c>
      <c r="T39" s="20" t="s">
        <v>20</v>
      </c>
      <c r="U39" s="20"/>
    </row>
    <row r="40" spans="1:21" ht="31.5">
      <c r="A40" s="68" t="s">
        <v>35</v>
      </c>
      <c r="B40" s="14"/>
      <c r="C40" s="14"/>
      <c r="D40" s="26"/>
      <c r="E40" s="14"/>
      <c r="F40" s="14">
        <v>400</v>
      </c>
      <c r="G40" s="14"/>
      <c r="H40" s="14"/>
      <c r="I40" s="14"/>
      <c r="J40" s="14"/>
      <c r="K40" s="14"/>
      <c r="L40" s="14"/>
      <c r="M40" s="14"/>
      <c r="N40" s="14"/>
      <c r="O40" s="15">
        <f t="shared" si="0"/>
        <v>400</v>
      </c>
      <c r="P40" s="16" t="s">
        <v>36</v>
      </c>
      <c r="Q40" s="38">
        <v>1</v>
      </c>
      <c r="R40" s="18" t="s">
        <v>62</v>
      </c>
      <c r="S40" s="19">
        <f t="shared" si="1"/>
        <v>400</v>
      </c>
      <c r="T40" s="20" t="s">
        <v>37</v>
      </c>
      <c r="U40" s="20"/>
    </row>
    <row r="41" spans="1:21">
      <c r="A41" s="66" t="s">
        <v>74</v>
      </c>
      <c r="B41" s="14"/>
      <c r="C41" s="14"/>
      <c r="D41" s="26"/>
      <c r="E41" s="14"/>
      <c r="F41" s="14">
        <v>125.5</v>
      </c>
      <c r="G41" s="14"/>
      <c r="H41" s="14"/>
      <c r="I41" s="14"/>
      <c r="J41" s="14"/>
      <c r="K41" s="14"/>
      <c r="L41" s="14"/>
      <c r="M41" s="14"/>
      <c r="N41" s="14"/>
      <c r="O41" s="15">
        <f t="shared" si="0"/>
        <v>125.5</v>
      </c>
      <c r="P41" s="16" t="s">
        <v>36</v>
      </c>
      <c r="Q41" s="38">
        <v>1</v>
      </c>
      <c r="R41" s="18" t="s">
        <v>19</v>
      </c>
      <c r="S41" s="19">
        <f t="shared" si="1"/>
        <v>125.5</v>
      </c>
      <c r="T41" s="20" t="s">
        <v>64</v>
      </c>
      <c r="U41" s="20"/>
    </row>
    <row r="42" spans="1:21" ht="63">
      <c r="A42" s="66" t="s">
        <v>75</v>
      </c>
      <c r="B42" s="14"/>
      <c r="C42" s="14"/>
      <c r="D42" s="26"/>
      <c r="E42" s="14"/>
      <c r="F42" s="14">
        <v>-2574.1</v>
      </c>
      <c r="G42" s="14"/>
      <c r="H42" s="14"/>
      <c r="I42" s="14"/>
      <c r="J42" s="14"/>
      <c r="K42" s="14"/>
      <c r="L42" s="14"/>
      <c r="M42" s="14"/>
      <c r="N42" s="14"/>
      <c r="O42" s="15">
        <f t="shared" si="0"/>
        <v>-2574.1</v>
      </c>
      <c r="P42" s="16" t="s">
        <v>69</v>
      </c>
      <c r="Q42" s="38">
        <v>1</v>
      </c>
      <c r="R42" s="18"/>
      <c r="S42" s="19">
        <f t="shared" si="1"/>
        <v>-2574.1</v>
      </c>
      <c r="T42" s="20"/>
      <c r="U42" s="20"/>
    </row>
    <row r="43" spans="1:21" ht="31.5">
      <c r="A43" s="66" t="s">
        <v>35</v>
      </c>
      <c r="B43" s="14"/>
      <c r="C43" s="14"/>
      <c r="D43" s="26"/>
      <c r="E43" s="14"/>
      <c r="F43" s="14"/>
      <c r="G43" s="14">
        <v>400</v>
      </c>
      <c r="H43" s="14"/>
      <c r="I43" s="14"/>
      <c r="J43" s="14"/>
      <c r="K43" s="14"/>
      <c r="L43" s="14"/>
      <c r="M43" s="14"/>
      <c r="N43" s="14"/>
      <c r="O43" s="15">
        <f t="shared" si="0"/>
        <v>400</v>
      </c>
      <c r="P43" s="16" t="s">
        <v>36</v>
      </c>
      <c r="Q43" s="39">
        <v>1</v>
      </c>
      <c r="R43" s="40" t="s">
        <v>62</v>
      </c>
      <c r="S43" s="19">
        <f t="shared" si="1"/>
        <v>400</v>
      </c>
      <c r="T43" s="20" t="s">
        <v>37</v>
      </c>
      <c r="U43" s="20"/>
    </row>
    <row r="44" spans="1:21" ht="47.25">
      <c r="A44" s="66" t="s">
        <v>76</v>
      </c>
      <c r="B44" s="14"/>
      <c r="C44" s="14"/>
      <c r="D44" s="26"/>
      <c r="E44" s="14"/>
      <c r="F44" s="14"/>
      <c r="G44" s="14">
        <v>8400</v>
      </c>
      <c r="H44" s="14"/>
      <c r="I44" s="14"/>
      <c r="J44" s="14"/>
      <c r="K44" s="14"/>
      <c r="L44" s="14"/>
      <c r="M44" s="14"/>
      <c r="N44" s="14"/>
      <c r="O44" s="15">
        <f t="shared" si="0"/>
        <v>8400</v>
      </c>
      <c r="P44" s="16" t="s">
        <v>27</v>
      </c>
      <c r="Q44" s="39">
        <v>1</v>
      </c>
      <c r="R44" s="40" t="s">
        <v>19</v>
      </c>
      <c r="S44" s="19">
        <f t="shared" si="1"/>
        <v>8400</v>
      </c>
      <c r="T44" s="20" t="s">
        <v>77</v>
      </c>
      <c r="U44" s="20"/>
    </row>
    <row r="45" spans="1:21" ht="31.5">
      <c r="A45" s="68" t="s">
        <v>78</v>
      </c>
      <c r="B45" s="21"/>
      <c r="C45" s="21"/>
      <c r="D45" s="21"/>
      <c r="E45" s="21"/>
      <c r="F45" s="21"/>
      <c r="G45" s="21">
        <v>48.89</v>
      </c>
      <c r="H45" s="14"/>
      <c r="I45" s="14"/>
      <c r="J45" s="14"/>
      <c r="K45" s="14"/>
      <c r="L45" s="14"/>
      <c r="M45" s="14"/>
      <c r="N45" s="14"/>
      <c r="O45" s="15">
        <f t="shared" si="0"/>
        <v>48.89</v>
      </c>
      <c r="P45" s="16" t="s">
        <v>22</v>
      </c>
      <c r="Q45" s="39">
        <v>1</v>
      </c>
      <c r="R45" s="40" t="s">
        <v>19</v>
      </c>
      <c r="S45" s="19">
        <f t="shared" si="1"/>
        <v>48.89</v>
      </c>
      <c r="T45" s="20" t="s">
        <v>67</v>
      </c>
      <c r="U45" s="20"/>
    </row>
    <row r="46" spans="1:21" ht="31.5">
      <c r="A46" s="48" t="s">
        <v>79</v>
      </c>
      <c r="B46" s="14"/>
      <c r="C46" s="14"/>
      <c r="D46" s="26"/>
      <c r="E46" s="14"/>
      <c r="F46" s="14"/>
      <c r="G46" s="14">
        <v>1044.9000000000001</v>
      </c>
      <c r="H46" s="14"/>
      <c r="I46" s="14"/>
      <c r="J46" s="14"/>
      <c r="K46" s="14"/>
      <c r="L46" s="14"/>
      <c r="M46" s="14"/>
      <c r="N46" s="14"/>
      <c r="O46" s="15">
        <f t="shared" si="0"/>
        <v>1044.9000000000001</v>
      </c>
      <c r="P46" s="16" t="s">
        <v>36</v>
      </c>
      <c r="Q46" s="39">
        <v>10</v>
      </c>
      <c r="R46" s="40" t="s">
        <v>58</v>
      </c>
      <c r="S46" s="19">
        <f t="shared" si="1"/>
        <v>104.49000000000001</v>
      </c>
      <c r="T46" s="20" t="s">
        <v>80</v>
      </c>
      <c r="U46" s="20"/>
    </row>
    <row r="47" spans="1:21" ht="31.5">
      <c r="A47" s="48" t="s">
        <v>81</v>
      </c>
      <c r="B47" s="14"/>
      <c r="C47" s="14"/>
      <c r="D47" s="26"/>
      <c r="E47" s="14"/>
      <c r="F47" s="14"/>
      <c r="G47" s="14">
        <v>1526.4</v>
      </c>
      <c r="H47" s="14"/>
      <c r="I47" s="14"/>
      <c r="J47" s="14"/>
      <c r="K47" s="14"/>
      <c r="L47" s="14"/>
      <c r="M47" s="14"/>
      <c r="N47" s="14"/>
      <c r="O47" s="15">
        <f t="shared" si="0"/>
        <v>1526.4</v>
      </c>
      <c r="P47" s="16" t="s">
        <v>36</v>
      </c>
      <c r="Q47" s="39">
        <v>10</v>
      </c>
      <c r="R47" s="40" t="s">
        <v>58</v>
      </c>
      <c r="S47" s="19">
        <f t="shared" si="1"/>
        <v>152.64000000000001</v>
      </c>
      <c r="T47" s="20" t="s">
        <v>80</v>
      </c>
      <c r="U47" s="20"/>
    </row>
    <row r="48" spans="1:21" ht="31.5">
      <c r="A48" s="48" t="s">
        <v>82</v>
      </c>
      <c r="B48" s="21"/>
      <c r="C48" s="21"/>
      <c r="D48" s="21"/>
      <c r="E48" s="21"/>
      <c r="F48" s="21"/>
      <c r="G48" s="21">
        <v>1296</v>
      </c>
      <c r="H48" s="21"/>
      <c r="I48" s="21"/>
      <c r="J48" s="21"/>
      <c r="K48" s="21"/>
      <c r="L48" s="21"/>
      <c r="M48" s="21"/>
      <c r="N48" s="21"/>
      <c r="O48" s="15">
        <f t="shared" si="0"/>
        <v>1296</v>
      </c>
      <c r="P48" s="23" t="s">
        <v>36</v>
      </c>
      <c r="Q48" s="39">
        <v>18</v>
      </c>
      <c r="R48" s="40" t="s">
        <v>44</v>
      </c>
      <c r="S48" s="19">
        <f t="shared" si="1"/>
        <v>72</v>
      </c>
      <c r="T48" s="20" t="s">
        <v>80</v>
      </c>
      <c r="U48" s="20"/>
    </row>
    <row r="49" spans="1:21" ht="18.75">
      <c r="A49" s="48" t="s">
        <v>83</v>
      </c>
      <c r="B49" s="14"/>
      <c r="C49" s="14"/>
      <c r="D49" s="26"/>
      <c r="E49" s="14"/>
      <c r="F49" s="14"/>
      <c r="G49" s="14">
        <v>4158</v>
      </c>
      <c r="H49" s="14"/>
      <c r="I49" s="14"/>
      <c r="J49" s="14"/>
      <c r="K49" s="14"/>
      <c r="L49" s="14"/>
      <c r="M49" s="14"/>
      <c r="N49" s="14"/>
      <c r="O49" s="15">
        <f t="shared" si="0"/>
        <v>4158</v>
      </c>
      <c r="P49" s="16" t="s">
        <v>36</v>
      </c>
      <c r="Q49" s="39">
        <v>18</v>
      </c>
      <c r="R49" s="40" t="s">
        <v>44</v>
      </c>
      <c r="S49" s="19">
        <f t="shared" si="1"/>
        <v>231</v>
      </c>
      <c r="T49" s="20" t="s">
        <v>80</v>
      </c>
      <c r="U49" s="20"/>
    </row>
    <row r="50" spans="1:21" ht="18.75">
      <c r="A50" s="48" t="s">
        <v>84</v>
      </c>
      <c r="B50" s="14"/>
      <c r="C50" s="14"/>
      <c r="D50" s="26"/>
      <c r="E50" s="14"/>
      <c r="F50" s="14"/>
      <c r="G50" s="14">
        <v>1296</v>
      </c>
      <c r="H50" s="14"/>
      <c r="I50" s="14"/>
      <c r="J50" s="14"/>
      <c r="K50" s="14"/>
      <c r="L50" s="14"/>
      <c r="M50" s="14"/>
      <c r="N50" s="14"/>
      <c r="O50" s="15">
        <f t="shared" si="0"/>
        <v>1296</v>
      </c>
      <c r="P50" s="16" t="s">
        <v>36</v>
      </c>
      <c r="Q50" s="39">
        <v>18</v>
      </c>
      <c r="R50" s="40" t="s">
        <v>44</v>
      </c>
      <c r="S50" s="19">
        <f t="shared" si="1"/>
        <v>72</v>
      </c>
      <c r="T50" s="20" t="s">
        <v>80</v>
      </c>
      <c r="U50" s="20"/>
    </row>
    <row r="51" spans="1:21" ht="31.5">
      <c r="A51" s="66" t="s">
        <v>85</v>
      </c>
      <c r="B51" s="14"/>
      <c r="C51" s="14"/>
      <c r="D51" s="26"/>
      <c r="E51" s="14"/>
      <c r="F51" s="14"/>
      <c r="G51" s="14">
        <v>2628</v>
      </c>
      <c r="H51" s="14"/>
      <c r="I51" s="14"/>
      <c r="J51" s="14"/>
      <c r="K51" s="22"/>
      <c r="L51" s="14"/>
      <c r="M51" s="14"/>
      <c r="N51" s="14"/>
      <c r="O51" s="15">
        <f t="shared" si="0"/>
        <v>2628</v>
      </c>
      <c r="P51" s="16" t="s">
        <v>36</v>
      </c>
      <c r="Q51" s="39">
        <v>18</v>
      </c>
      <c r="R51" s="40" t="s">
        <v>44</v>
      </c>
      <c r="S51" s="19">
        <f t="shared" si="1"/>
        <v>146</v>
      </c>
      <c r="T51" s="20" t="s">
        <v>80</v>
      </c>
      <c r="U51" s="20"/>
    </row>
    <row r="52" spans="1:21" ht="18.75">
      <c r="A52" s="48" t="s">
        <v>86</v>
      </c>
      <c r="B52" s="14"/>
      <c r="C52" s="14"/>
      <c r="D52" s="14"/>
      <c r="E52" s="14"/>
      <c r="F52" s="14"/>
      <c r="G52" s="14">
        <v>4558</v>
      </c>
      <c r="H52" s="14"/>
      <c r="I52" s="14"/>
      <c r="J52" s="14"/>
      <c r="K52" s="22"/>
      <c r="L52" s="14"/>
      <c r="M52" s="14"/>
      <c r="N52" s="14"/>
      <c r="O52" s="15">
        <f t="shared" si="0"/>
        <v>4558</v>
      </c>
      <c r="P52" s="16" t="s">
        <v>36</v>
      </c>
      <c r="Q52" s="39">
        <v>43</v>
      </c>
      <c r="R52" s="40" t="s">
        <v>87</v>
      </c>
      <c r="S52" s="19">
        <f t="shared" si="1"/>
        <v>106</v>
      </c>
      <c r="T52" s="20" t="s">
        <v>80</v>
      </c>
      <c r="U52" s="20"/>
    </row>
    <row r="53" spans="1:21" ht="18.75">
      <c r="A53" s="48" t="s">
        <v>88</v>
      </c>
      <c r="B53" s="14"/>
      <c r="C53" s="14"/>
      <c r="D53" s="26"/>
      <c r="E53" s="14"/>
      <c r="F53" s="14"/>
      <c r="G53" s="14">
        <v>1390</v>
      </c>
      <c r="H53" s="14"/>
      <c r="I53" s="14"/>
      <c r="J53" s="14"/>
      <c r="K53" s="22"/>
      <c r="L53" s="14"/>
      <c r="M53" s="14"/>
      <c r="N53" s="14"/>
      <c r="O53" s="15">
        <f t="shared" si="0"/>
        <v>1390</v>
      </c>
      <c r="P53" s="16" t="s">
        <v>36</v>
      </c>
      <c r="Q53" s="39">
        <v>10</v>
      </c>
      <c r="R53" s="40" t="s">
        <v>87</v>
      </c>
      <c r="S53" s="19">
        <f t="shared" si="1"/>
        <v>139</v>
      </c>
      <c r="T53" s="20" t="s">
        <v>80</v>
      </c>
      <c r="U53" s="20"/>
    </row>
    <row r="54" spans="1:21" ht="18.75">
      <c r="A54" s="48" t="s">
        <v>89</v>
      </c>
      <c r="B54" s="14"/>
      <c r="C54" s="14"/>
      <c r="D54" s="26"/>
      <c r="E54" s="14"/>
      <c r="F54" s="14"/>
      <c r="G54" s="14">
        <v>12292</v>
      </c>
      <c r="H54" s="14"/>
      <c r="I54" s="14"/>
      <c r="J54" s="14"/>
      <c r="K54" s="22"/>
      <c r="L54" s="14"/>
      <c r="M54" s="14"/>
      <c r="N54" s="14"/>
      <c r="O54" s="15">
        <f t="shared" si="0"/>
        <v>12292</v>
      </c>
      <c r="P54" s="16" t="s">
        <v>36</v>
      </c>
      <c r="Q54" s="39">
        <v>14</v>
      </c>
      <c r="R54" s="40" t="s">
        <v>87</v>
      </c>
      <c r="S54" s="19">
        <f t="shared" si="1"/>
        <v>878</v>
      </c>
      <c r="T54" s="20" t="s">
        <v>80</v>
      </c>
      <c r="U54" s="20"/>
    </row>
    <row r="55" spans="1:21" ht="18.75">
      <c r="A55" s="48" t="s">
        <v>90</v>
      </c>
      <c r="B55" s="14"/>
      <c r="C55" s="14"/>
      <c r="D55" s="26"/>
      <c r="E55" s="14"/>
      <c r="F55" s="14"/>
      <c r="G55" s="14">
        <v>10374</v>
      </c>
      <c r="H55" s="14"/>
      <c r="I55" s="14"/>
      <c r="J55" s="14"/>
      <c r="K55" s="22"/>
      <c r="L55" s="14"/>
      <c r="M55" s="14"/>
      <c r="N55" s="14"/>
      <c r="O55" s="15">
        <f t="shared" si="0"/>
        <v>10374</v>
      </c>
      <c r="P55" s="16" t="s">
        <v>36</v>
      </c>
      <c r="Q55" s="39">
        <v>14</v>
      </c>
      <c r="R55" s="40" t="s">
        <v>91</v>
      </c>
      <c r="S55" s="19">
        <f t="shared" si="1"/>
        <v>741</v>
      </c>
      <c r="T55" s="20" t="s">
        <v>80</v>
      </c>
      <c r="U55" s="20"/>
    </row>
    <row r="56" spans="1:21" ht="31.5">
      <c r="A56" s="48" t="s">
        <v>92</v>
      </c>
      <c r="B56" s="14"/>
      <c r="C56" s="14"/>
      <c r="D56" s="26"/>
      <c r="E56" s="14"/>
      <c r="F56" s="14"/>
      <c r="G56" s="14">
        <v>396.19</v>
      </c>
      <c r="H56" s="14"/>
      <c r="I56" s="14"/>
      <c r="J56" s="14"/>
      <c r="K56" s="22"/>
      <c r="L56" s="14"/>
      <c r="M56" s="14"/>
      <c r="N56" s="14"/>
      <c r="O56" s="15">
        <f t="shared" si="0"/>
        <v>396.19</v>
      </c>
      <c r="P56" s="16" t="s">
        <v>18</v>
      </c>
      <c r="Q56" s="39">
        <v>1</v>
      </c>
      <c r="R56" s="40" t="s">
        <v>19</v>
      </c>
      <c r="S56" s="19">
        <f t="shared" si="1"/>
        <v>396.19</v>
      </c>
      <c r="T56" s="20" t="s">
        <v>20</v>
      </c>
      <c r="U56" s="20"/>
    </row>
    <row r="57" spans="1:21" ht="31.5">
      <c r="A57" s="69" t="s">
        <v>93</v>
      </c>
      <c r="B57" s="21"/>
      <c r="C57" s="21"/>
      <c r="D57" s="21"/>
      <c r="E57" s="21"/>
      <c r="F57" s="21"/>
      <c r="G57" s="21">
        <v>554.65981199999999</v>
      </c>
      <c r="H57" s="21"/>
      <c r="I57" s="21"/>
      <c r="J57" s="14"/>
      <c r="K57" s="22"/>
      <c r="L57" s="14"/>
      <c r="M57" s="14"/>
      <c r="N57" s="14"/>
      <c r="O57" s="15">
        <f t="shared" si="0"/>
        <v>554.65981199999999</v>
      </c>
      <c r="P57" s="16" t="s">
        <v>25</v>
      </c>
      <c r="Q57" s="39">
        <v>1</v>
      </c>
      <c r="R57" s="40" t="s">
        <v>19</v>
      </c>
      <c r="S57" s="19">
        <f t="shared" si="1"/>
        <v>554.65981199999999</v>
      </c>
      <c r="T57" s="20" t="s">
        <v>20</v>
      </c>
      <c r="U57" s="20"/>
    </row>
    <row r="58" spans="1:21" ht="31.5">
      <c r="A58" s="69" t="s">
        <v>94</v>
      </c>
      <c r="B58" s="21"/>
      <c r="C58" s="21"/>
      <c r="D58" s="21"/>
      <c r="E58" s="21"/>
      <c r="F58" s="21"/>
      <c r="G58" s="21">
        <v>396.19</v>
      </c>
      <c r="H58" s="21"/>
      <c r="I58" s="21"/>
      <c r="J58" s="14"/>
      <c r="K58" s="22"/>
      <c r="L58" s="14"/>
      <c r="M58" s="14"/>
      <c r="N58" s="14"/>
      <c r="O58" s="15">
        <f t="shared" si="0"/>
        <v>396.19</v>
      </c>
      <c r="P58" s="16" t="s">
        <v>18</v>
      </c>
      <c r="Q58" s="39">
        <v>1</v>
      </c>
      <c r="R58" s="40" t="s">
        <v>19</v>
      </c>
      <c r="S58" s="19">
        <f t="shared" si="1"/>
        <v>396.19</v>
      </c>
      <c r="T58" s="20" t="s">
        <v>20</v>
      </c>
      <c r="U58" s="20"/>
    </row>
    <row r="59" spans="1:21" ht="31.5">
      <c r="A59" s="48" t="s">
        <v>94</v>
      </c>
      <c r="B59" s="14"/>
      <c r="C59" s="14"/>
      <c r="D59" s="26"/>
      <c r="E59" s="14"/>
      <c r="F59" s="14"/>
      <c r="G59" s="14">
        <v>396.19</v>
      </c>
      <c r="H59" s="14"/>
      <c r="I59" s="14"/>
      <c r="J59" s="14"/>
      <c r="K59" s="22"/>
      <c r="L59" s="14"/>
      <c r="M59" s="14"/>
      <c r="N59" s="14"/>
      <c r="O59" s="15">
        <f t="shared" si="0"/>
        <v>396.19</v>
      </c>
      <c r="P59" s="16" t="s">
        <v>18</v>
      </c>
      <c r="Q59" s="39">
        <v>1</v>
      </c>
      <c r="R59" s="40" t="s">
        <v>19</v>
      </c>
      <c r="S59" s="19">
        <f t="shared" si="1"/>
        <v>396.19</v>
      </c>
      <c r="T59" s="20" t="s">
        <v>20</v>
      </c>
      <c r="U59" s="20"/>
    </row>
    <row r="60" spans="1:21" ht="31.5">
      <c r="A60" s="48" t="s">
        <v>95</v>
      </c>
      <c r="B60" s="14"/>
      <c r="C60" s="14"/>
      <c r="D60" s="26"/>
      <c r="E60" s="14"/>
      <c r="F60" s="14"/>
      <c r="G60" s="14">
        <v>396.19</v>
      </c>
      <c r="H60" s="14"/>
      <c r="I60" s="14"/>
      <c r="J60" s="14"/>
      <c r="K60" s="22"/>
      <c r="L60" s="14"/>
      <c r="M60" s="14"/>
      <c r="N60" s="14"/>
      <c r="O60" s="15">
        <f t="shared" si="0"/>
        <v>396.19</v>
      </c>
      <c r="P60" s="16" t="s">
        <v>18</v>
      </c>
      <c r="Q60" s="39">
        <v>1</v>
      </c>
      <c r="R60" s="40" t="s">
        <v>19</v>
      </c>
      <c r="S60" s="19">
        <f t="shared" si="1"/>
        <v>396.19</v>
      </c>
      <c r="T60" s="20" t="s">
        <v>20</v>
      </c>
      <c r="U60" s="20"/>
    </row>
    <row r="61" spans="1:21" ht="31.5">
      <c r="A61" s="48" t="s">
        <v>94</v>
      </c>
      <c r="B61" s="14"/>
      <c r="C61" s="14"/>
      <c r="D61" s="26"/>
      <c r="E61" s="14"/>
      <c r="F61" s="14"/>
      <c r="G61" s="14">
        <v>396.19</v>
      </c>
      <c r="H61" s="14"/>
      <c r="I61" s="14"/>
      <c r="J61" s="14"/>
      <c r="K61" s="22"/>
      <c r="L61" s="14"/>
      <c r="M61" s="14"/>
      <c r="N61" s="14"/>
      <c r="O61" s="15">
        <f t="shared" si="0"/>
        <v>396.19</v>
      </c>
      <c r="P61" s="16" t="s">
        <v>18</v>
      </c>
      <c r="Q61" s="39">
        <v>1</v>
      </c>
      <c r="R61" s="40" t="s">
        <v>19</v>
      </c>
      <c r="S61" s="19">
        <f t="shared" si="1"/>
        <v>396.19</v>
      </c>
      <c r="T61" s="20" t="s">
        <v>20</v>
      </c>
      <c r="U61" s="20"/>
    </row>
    <row r="62" spans="1:21" ht="31.5">
      <c r="A62" s="48" t="s">
        <v>96</v>
      </c>
      <c r="B62" s="14"/>
      <c r="C62" s="14"/>
      <c r="D62" s="26"/>
      <c r="E62" s="14"/>
      <c r="F62" s="14"/>
      <c r="G62" s="14">
        <v>540.82476000000008</v>
      </c>
      <c r="H62" s="14"/>
      <c r="I62" s="14"/>
      <c r="J62" s="14"/>
      <c r="K62" s="22"/>
      <c r="L62" s="14"/>
      <c r="M62" s="14"/>
      <c r="N62" s="14"/>
      <c r="O62" s="15">
        <f t="shared" si="0"/>
        <v>540.82476000000008</v>
      </c>
      <c r="P62" s="16" t="s">
        <v>27</v>
      </c>
      <c r="Q62" s="39">
        <v>1</v>
      </c>
      <c r="R62" s="40" t="s">
        <v>19</v>
      </c>
      <c r="S62" s="19">
        <f t="shared" si="1"/>
        <v>540.82476000000008</v>
      </c>
      <c r="T62" s="20" t="s">
        <v>97</v>
      </c>
      <c r="U62" s="20"/>
    </row>
    <row r="63" spans="1:21" ht="31.5">
      <c r="A63" s="48" t="s">
        <v>98</v>
      </c>
      <c r="B63" s="14"/>
      <c r="C63" s="14"/>
      <c r="D63" s="26"/>
      <c r="E63" s="14"/>
      <c r="F63" s="14"/>
      <c r="G63" s="14">
        <v>386.75259000000005</v>
      </c>
      <c r="H63" s="14"/>
      <c r="I63" s="14"/>
      <c r="J63" s="14"/>
      <c r="K63" s="22"/>
      <c r="L63" s="14"/>
      <c r="M63" s="14"/>
      <c r="N63" s="14"/>
      <c r="O63" s="15">
        <f t="shared" si="0"/>
        <v>386.75259000000005</v>
      </c>
      <c r="P63" s="16" t="s">
        <v>22</v>
      </c>
      <c r="Q63" s="39">
        <v>1</v>
      </c>
      <c r="R63" s="40" t="s">
        <v>19</v>
      </c>
      <c r="S63" s="19">
        <f t="shared" si="1"/>
        <v>386.75259000000005</v>
      </c>
      <c r="T63" s="20" t="s">
        <v>54</v>
      </c>
      <c r="U63" s="20"/>
    </row>
    <row r="64" spans="1:21" ht="31.5">
      <c r="A64" s="48" t="s">
        <v>99</v>
      </c>
      <c r="B64" s="14"/>
      <c r="C64" s="14"/>
      <c r="D64" s="26"/>
      <c r="E64" s="14"/>
      <c r="F64" s="14"/>
      <c r="G64" s="14">
        <v>19150.637257499999</v>
      </c>
      <c r="H64" s="14"/>
      <c r="I64" s="14"/>
      <c r="J64" s="14"/>
      <c r="K64" s="22"/>
      <c r="L64" s="14"/>
      <c r="M64" s="14"/>
      <c r="N64" s="14"/>
      <c r="O64" s="15">
        <f t="shared" si="0"/>
        <v>19150.637257499999</v>
      </c>
      <c r="P64" s="16" t="s">
        <v>18</v>
      </c>
      <c r="Q64" s="39">
        <v>7</v>
      </c>
      <c r="R64" s="40" t="s">
        <v>19</v>
      </c>
      <c r="S64" s="19">
        <f t="shared" si="1"/>
        <v>2735.8053224999999</v>
      </c>
      <c r="T64" s="20" t="s">
        <v>44</v>
      </c>
      <c r="U64" s="20"/>
    </row>
    <row r="65" spans="1:21" ht="31.5">
      <c r="A65" s="48" t="s">
        <v>100</v>
      </c>
      <c r="B65" s="21"/>
      <c r="C65" s="21"/>
      <c r="D65" s="21"/>
      <c r="E65" s="21"/>
      <c r="F65" s="21"/>
      <c r="G65" s="21">
        <v>707.18444999999997</v>
      </c>
      <c r="H65" s="21"/>
      <c r="I65" s="14"/>
      <c r="J65" s="14"/>
      <c r="K65" s="22"/>
      <c r="L65" s="14"/>
      <c r="M65" s="14"/>
      <c r="N65" s="14"/>
      <c r="O65" s="15">
        <f t="shared" si="0"/>
        <v>707.18444999999997</v>
      </c>
      <c r="P65" s="16" t="s">
        <v>57</v>
      </c>
      <c r="Q65" s="39">
        <v>1</v>
      </c>
      <c r="R65" s="40" t="s">
        <v>19</v>
      </c>
      <c r="S65" s="19">
        <f t="shared" si="1"/>
        <v>707.18444999999997</v>
      </c>
      <c r="T65" s="20" t="s">
        <v>59</v>
      </c>
      <c r="U65" s="20"/>
    </row>
    <row r="66" spans="1:21" ht="47.25">
      <c r="A66" s="48" t="s">
        <v>101</v>
      </c>
      <c r="B66" s="21"/>
      <c r="C66" s="21"/>
      <c r="D66" s="21"/>
      <c r="E66" s="21"/>
      <c r="F66" s="21"/>
      <c r="G66" s="21">
        <v>2746.6253850000003</v>
      </c>
      <c r="H66" s="21"/>
      <c r="I66" s="21"/>
      <c r="J66" s="21"/>
      <c r="K66" s="21"/>
      <c r="L66" s="21"/>
      <c r="M66" s="21"/>
      <c r="N66" s="21"/>
      <c r="O66" s="15">
        <f t="shared" si="0"/>
        <v>2746.6253850000003</v>
      </c>
      <c r="P66" s="23" t="s">
        <v>18</v>
      </c>
      <c r="Q66" s="39">
        <v>1</v>
      </c>
      <c r="R66" s="40" t="s">
        <v>58</v>
      </c>
      <c r="S66" s="19">
        <f t="shared" si="1"/>
        <v>2746.6253850000003</v>
      </c>
      <c r="T66" s="20" t="s">
        <v>102</v>
      </c>
      <c r="U66" s="20"/>
    </row>
    <row r="67" spans="1:21" ht="31.5">
      <c r="A67" s="48" t="s">
        <v>103</v>
      </c>
      <c r="B67" s="21"/>
      <c r="C67" s="21"/>
      <c r="D67" s="21"/>
      <c r="E67" s="21"/>
      <c r="F67" s="21"/>
      <c r="G67" s="21">
        <v>7320.8725379999996</v>
      </c>
      <c r="H67" s="21"/>
      <c r="I67" s="21"/>
      <c r="J67" s="21"/>
      <c r="K67" s="21"/>
      <c r="L67" s="21"/>
      <c r="M67" s="21"/>
      <c r="N67" s="21"/>
      <c r="O67" s="15">
        <f t="shared" si="0"/>
        <v>7320.8725379999996</v>
      </c>
      <c r="P67" s="23" t="s">
        <v>18</v>
      </c>
      <c r="Q67" s="39">
        <v>3</v>
      </c>
      <c r="R67" s="40" t="s">
        <v>19</v>
      </c>
      <c r="S67" s="19">
        <f t="shared" si="1"/>
        <v>2440.2908459999999</v>
      </c>
      <c r="T67" s="20" t="s">
        <v>44</v>
      </c>
      <c r="U67" s="20"/>
    </row>
    <row r="68" spans="1:21" ht="31.5">
      <c r="A68" s="48" t="s">
        <v>104</v>
      </c>
      <c r="B68" s="14"/>
      <c r="C68" s="14"/>
      <c r="D68" s="26"/>
      <c r="E68" s="14"/>
      <c r="F68" s="14"/>
      <c r="G68" s="14">
        <v>567.79789500000004</v>
      </c>
      <c r="H68" s="14"/>
      <c r="I68" s="14"/>
      <c r="J68" s="14"/>
      <c r="K68" s="14"/>
      <c r="L68" s="14"/>
      <c r="M68" s="14"/>
      <c r="N68" s="14"/>
      <c r="O68" s="15">
        <f t="shared" si="0"/>
        <v>567.79789500000004</v>
      </c>
      <c r="P68" s="16" t="s">
        <v>22</v>
      </c>
      <c r="Q68" s="39">
        <v>1</v>
      </c>
      <c r="R68" s="40" t="s">
        <v>19</v>
      </c>
      <c r="S68" s="19">
        <f t="shared" si="1"/>
        <v>567.79789500000004</v>
      </c>
      <c r="T68" s="20" t="s">
        <v>61</v>
      </c>
      <c r="U68" s="20"/>
    </row>
    <row r="69" spans="1:21" ht="31.5">
      <c r="A69" s="48" t="s">
        <v>105</v>
      </c>
      <c r="B69" s="14"/>
      <c r="C69" s="14"/>
      <c r="D69" s="26"/>
      <c r="E69" s="14"/>
      <c r="F69" s="14"/>
      <c r="G69" s="14">
        <v>663.95075774999987</v>
      </c>
      <c r="H69" s="14"/>
      <c r="I69" s="14"/>
      <c r="J69" s="14"/>
      <c r="K69" s="14"/>
      <c r="L69" s="14"/>
      <c r="M69" s="14"/>
      <c r="N69" s="14"/>
      <c r="O69" s="15">
        <f t="shared" si="0"/>
        <v>663.95075774999987</v>
      </c>
      <c r="P69" s="16" t="s">
        <v>27</v>
      </c>
      <c r="Q69" s="39">
        <v>1</v>
      </c>
      <c r="R69" s="40" t="s">
        <v>19</v>
      </c>
      <c r="S69" s="19">
        <f t="shared" si="1"/>
        <v>663.95075774999987</v>
      </c>
      <c r="T69" s="20" t="s">
        <v>20</v>
      </c>
      <c r="U69" s="20"/>
    </row>
    <row r="70" spans="1:21" ht="31.5">
      <c r="A70" s="48" t="s">
        <v>106</v>
      </c>
      <c r="B70" s="14"/>
      <c r="C70" s="14"/>
      <c r="D70" s="26"/>
      <c r="E70" s="14"/>
      <c r="F70" s="14"/>
      <c r="G70" s="14">
        <v>493.93210124999996</v>
      </c>
      <c r="H70" s="14"/>
      <c r="I70" s="14"/>
      <c r="J70" s="14"/>
      <c r="K70" s="14"/>
      <c r="L70" s="14"/>
      <c r="M70" s="14"/>
      <c r="N70" s="14"/>
      <c r="O70" s="15">
        <f t="shared" si="0"/>
        <v>493.93210124999996</v>
      </c>
      <c r="P70" s="16" t="s">
        <v>18</v>
      </c>
      <c r="Q70" s="39">
        <v>1</v>
      </c>
      <c r="R70" s="40" t="s">
        <v>19</v>
      </c>
      <c r="S70" s="19">
        <f t="shared" si="1"/>
        <v>493.93210124999996</v>
      </c>
      <c r="T70" s="20" t="s">
        <v>20</v>
      </c>
      <c r="U70" s="20"/>
    </row>
    <row r="71" spans="1:21" ht="31.5">
      <c r="A71" s="48" t="s">
        <v>107</v>
      </c>
      <c r="B71" s="14"/>
      <c r="C71" s="14"/>
      <c r="D71" s="26"/>
      <c r="E71" s="14"/>
      <c r="F71" s="14"/>
      <c r="G71" s="14">
        <v>493.93210124999996</v>
      </c>
      <c r="H71" s="14"/>
      <c r="I71" s="14"/>
      <c r="J71" s="14"/>
      <c r="K71" s="14"/>
      <c r="L71" s="14"/>
      <c r="M71" s="14"/>
      <c r="N71" s="14"/>
      <c r="O71" s="15">
        <f t="shared" ref="O71:O134" si="2">SUM(B71:M71)</f>
        <v>493.93210124999996</v>
      </c>
      <c r="P71" s="16" t="s">
        <v>18</v>
      </c>
      <c r="Q71" s="39">
        <v>1</v>
      </c>
      <c r="R71" s="40" t="s">
        <v>19</v>
      </c>
      <c r="S71" s="19">
        <f t="shared" ref="S71:S134" si="3">O71/Q71</f>
        <v>493.93210124999996</v>
      </c>
      <c r="T71" s="20" t="s">
        <v>20</v>
      </c>
      <c r="U71" s="20"/>
    </row>
    <row r="72" spans="1:21" ht="63">
      <c r="A72" s="48" t="s">
        <v>108</v>
      </c>
      <c r="B72" s="14"/>
      <c r="C72" s="14"/>
      <c r="D72" s="26"/>
      <c r="E72" s="14"/>
      <c r="F72" s="14"/>
      <c r="G72" s="14">
        <v>-71467.850000000006</v>
      </c>
      <c r="H72" s="14"/>
      <c r="I72" s="14"/>
      <c r="J72" s="14"/>
      <c r="K72" s="14"/>
      <c r="L72" s="14"/>
      <c r="M72" s="14"/>
      <c r="N72" s="14"/>
      <c r="O72" s="15">
        <f t="shared" si="2"/>
        <v>-71467.850000000006</v>
      </c>
      <c r="P72" s="16" t="s">
        <v>69</v>
      </c>
      <c r="Q72" s="39">
        <v>1</v>
      </c>
      <c r="R72" s="40" t="s">
        <v>19</v>
      </c>
      <c r="S72" s="19">
        <f t="shared" si="3"/>
        <v>-71467.850000000006</v>
      </c>
      <c r="T72" s="20"/>
      <c r="U72" s="20"/>
    </row>
    <row r="73" spans="1:21" ht="31.5">
      <c r="A73" s="66" t="s">
        <v>35</v>
      </c>
      <c r="B73" s="14"/>
      <c r="C73" s="14"/>
      <c r="D73" s="26"/>
      <c r="E73" s="14"/>
      <c r="F73" s="14"/>
      <c r="G73" s="14"/>
      <c r="H73" s="14">
        <v>400</v>
      </c>
      <c r="I73" s="14">
        <v>400</v>
      </c>
      <c r="J73" s="14"/>
      <c r="K73" s="14"/>
      <c r="L73" s="14"/>
      <c r="M73" s="14"/>
      <c r="N73" s="14"/>
      <c r="O73" s="15">
        <f t="shared" si="2"/>
        <v>800</v>
      </c>
      <c r="P73" s="16" t="s">
        <v>36</v>
      </c>
      <c r="Q73" s="39">
        <v>1</v>
      </c>
      <c r="R73" s="40" t="s">
        <v>19</v>
      </c>
      <c r="S73" s="19">
        <f t="shared" si="3"/>
        <v>800</v>
      </c>
      <c r="T73" s="20" t="s">
        <v>37</v>
      </c>
      <c r="U73" s="20"/>
    </row>
    <row r="74" spans="1:21" ht="31.5">
      <c r="A74" s="66" t="s">
        <v>109</v>
      </c>
      <c r="B74" s="14"/>
      <c r="C74" s="14"/>
      <c r="D74" s="26"/>
      <c r="E74" s="14"/>
      <c r="F74" s="14"/>
      <c r="G74" s="14"/>
      <c r="H74" s="14">
        <v>433.33</v>
      </c>
      <c r="I74" s="14"/>
      <c r="J74" s="14"/>
      <c r="K74" s="14"/>
      <c r="L74" s="14"/>
      <c r="M74" s="14"/>
      <c r="N74" s="14"/>
      <c r="O74" s="15">
        <f t="shared" si="2"/>
        <v>433.33</v>
      </c>
      <c r="P74" s="16" t="s">
        <v>22</v>
      </c>
      <c r="Q74" s="39">
        <v>1</v>
      </c>
      <c r="R74" s="40" t="s">
        <v>19</v>
      </c>
      <c r="S74" s="19">
        <f t="shared" si="3"/>
        <v>433.33</v>
      </c>
      <c r="T74" s="20" t="s">
        <v>67</v>
      </c>
      <c r="U74" s="20"/>
    </row>
    <row r="75" spans="1:21" ht="18.75">
      <c r="A75" s="66" t="s">
        <v>110</v>
      </c>
      <c r="B75" s="14"/>
      <c r="C75" s="14"/>
      <c r="D75" s="26"/>
      <c r="E75" s="14"/>
      <c r="F75" s="14"/>
      <c r="G75" s="14"/>
      <c r="H75" s="14">
        <v>830.6336</v>
      </c>
      <c r="I75" s="14">
        <v>1835.87</v>
      </c>
      <c r="J75" s="14"/>
      <c r="K75" s="14"/>
      <c r="L75" s="14"/>
      <c r="M75" s="14"/>
      <c r="N75" s="14"/>
      <c r="O75" s="15">
        <f t="shared" si="2"/>
        <v>2666.5036</v>
      </c>
      <c r="P75" s="16" t="s">
        <v>22</v>
      </c>
      <c r="Q75" s="41">
        <v>1</v>
      </c>
      <c r="R75" s="42" t="s">
        <v>111</v>
      </c>
      <c r="S75" s="19">
        <f t="shared" si="3"/>
        <v>2666.5036</v>
      </c>
      <c r="T75" s="20" t="s">
        <v>112</v>
      </c>
      <c r="U75" s="20"/>
    </row>
    <row r="76" spans="1:21" ht="31.5">
      <c r="A76" s="66" t="s">
        <v>113</v>
      </c>
      <c r="B76" s="14"/>
      <c r="C76" s="14"/>
      <c r="D76" s="26"/>
      <c r="E76" s="14"/>
      <c r="F76" s="14"/>
      <c r="G76" s="14"/>
      <c r="H76" s="14">
        <v>630.77</v>
      </c>
      <c r="I76" s="14">
        <v>2790.59</v>
      </c>
      <c r="J76" s="14"/>
      <c r="K76" s="14"/>
      <c r="L76" s="14"/>
      <c r="M76" s="14"/>
      <c r="N76" s="14"/>
      <c r="O76" s="15">
        <f t="shared" si="2"/>
        <v>3421.36</v>
      </c>
      <c r="P76" s="16" t="s">
        <v>22</v>
      </c>
      <c r="Q76" s="41">
        <v>1</v>
      </c>
      <c r="R76" s="42" t="s">
        <v>111</v>
      </c>
      <c r="S76" s="19">
        <f t="shared" si="3"/>
        <v>3421.36</v>
      </c>
      <c r="T76" s="20" t="s">
        <v>67</v>
      </c>
      <c r="U76" s="20"/>
    </row>
    <row r="77" spans="1:21" ht="18.75">
      <c r="A77" s="66" t="s">
        <v>114</v>
      </c>
      <c r="B77" s="14"/>
      <c r="C77" s="14"/>
      <c r="D77" s="26"/>
      <c r="E77" s="14"/>
      <c r="F77" s="14"/>
      <c r="G77" s="14"/>
      <c r="H77" s="14">
        <v>396.18557999999996</v>
      </c>
      <c r="I77" s="14"/>
      <c r="J77" s="14"/>
      <c r="K77" s="14"/>
      <c r="L77" s="14"/>
      <c r="M77" s="14"/>
      <c r="N77" s="14"/>
      <c r="O77" s="15">
        <f t="shared" si="2"/>
        <v>396.18557999999996</v>
      </c>
      <c r="P77" s="16" t="s">
        <v>22</v>
      </c>
      <c r="Q77" s="41">
        <v>1</v>
      </c>
      <c r="R77" s="42" t="s">
        <v>111</v>
      </c>
      <c r="S77" s="19">
        <f t="shared" si="3"/>
        <v>396.18557999999996</v>
      </c>
      <c r="T77" s="20" t="s">
        <v>47</v>
      </c>
      <c r="U77" s="20"/>
    </row>
    <row r="78" spans="1:21" ht="31.5">
      <c r="A78" s="66" t="s">
        <v>115</v>
      </c>
      <c r="B78" s="14"/>
      <c r="C78" s="14"/>
      <c r="D78" s="26"/>
      <c r="E78" s="14"/>
      <c r="F78" s="14"/>
      <c r="G78" s="14"/>
      <c r="H78" s="14">
        <v>452</v>
      </c>
      <c r="I78" s="14"/>
      <c r="J78" s="14"/>
      <c r="K78" s="14"/>
      <c r="L78" s="14"/>
      <c r="M78" s="14"/>
      <c r="N78" s="14"/>
      <c r="O78" s="15">
        <f t="shared" si="2"/>
        <v>452</v>
      </c>
      <c r="P78" s="16" t="s">
        <v>18</v>
      </c>
      <c r="Q78" s="41">
        <v>1</v>
      </c>
      <c r="R78" s="42" t="s">
        <v>58</v>
      </c>
      <c r="S78" s="19">
        <f t="shared" si="3"/>
        <v>452</v>
      </c>
      <c r="T78" s="20" t="s">
        <v>116</v>
      </c>
      <c r="U78" s="20"/>
    </row>
    <row r="79" spans="1:21" ht="31.5">
      <c r="A79" s="66" t="s">
        <v>117</v>
      </c>
      <c r="B79" s="14"/>
      <c r="C79" s="14"/>
      <c r="D79" s="26"/>
      <c r="E79" s="14"/>
      <c r="F79" s="14"/>
      <c r="G79" s="14"/>
      <c r="H79" s="14">
        <v>396.18557999999996</v>
      </c>
      <c r="I79" s="14"/>
      <c r="J79" s="14"/>
      <c r="K79" s="14"/>
      <c r="L79" s="14"/>
      <c r="M79" s="14"/>
      <c r="N79" s="14"/>
      <c r="O79" s="15">
        <f t="shared" si="2"/>
        <v>396.18557999999996</v>
      </c>
      <c r="P79" s="16" t="s">
        <v>18</v>
      </c>
      <c r="Q79" s="41">
        <v>1</v>
      </c>
      <c r="R79" s="42" t="s">
        <v>111</v>
      </c>
      <c r="S79" s="19">
        <f t="shared" si="3"/>
        <v>396.18557999999996</v>
      </c>
      <c r="T79" s="20" t="s">
        <v>20</v>
      </c>
      <c r="U79" s="20"/>
    </row>
    <row r="80" spans="1:21" ht="18.75">
      <c r="A80" s="66" t="s">
        <v>118</v>
      </c>
      <c r="B80" s="14"/>
      <c r="C80" s="14"/>
      <c r="D80" s="26"/>
      <c r="E80" s="14"/>
      <c r="F80" s="14"/>
      <c r="G80" s="14"/>
      <c r="H80" s="14">
        <v>7018.8098925000004</v>
      </c>
      <c r="I80" s="14"/>
      <c r="J80" s="14"/>
      <c r="K80" s="14"/>
      <c r="L80" s="14"/>
      <c r="M80" s="14"/>
      <c r="N80" s="14"/>
      <c r="O80" s="15">
        <f t="shared" si="2"/>
        <v>7018.8098925000004</v>
      </c>
      <c r="P80" s="16" t="s">
        <v>18</v>
      </c>
      <c r="Q80" s="41">
        <v>3</v>
      </c>
      <c r="R80" s="42" t="s">
        <v>42</v>
      </c>
      <c r="S80" s="19">
        <f t="shared" si="3"/>
        <v>2339.6032975000003</v>
      </c>
      <c r="T80" s="20" t="s">
        <v>44</v>
      </c>
      <c r="U80" s="20"/>
    </row>
    <row r="81" spans="1:21" ht="31.5">
      <c r="A81" s="48" t="s">
        <v>119</v>
      </c>
      <c r="B81" s="14"/>
      <c r="C81" s="14"/>
      <c r="D81" s="26"/>
      <c r="E81" s="14"/>
      <c r="F81" s="14"/>
      <c r="G81" s="14"/>
      <c r="H81" s="14">
        <v>2877.5956649999998</v>
      </c>
      <c r="I81" s="14"/>
      <c r="J81" s="14"/>
      <c r="K81" s="14"/>
      <c r="L81" s="14"/>
      <c r="M81" s="14"/>
      <c r="N81" s="14"/>
      <c r="O81" s="15">
        <f t="shared" si="2"/>
        <v>2877.5956649999998</v>
      </c>
      <c r="P81" s="16" t="s">
        <v>25</v>
      </c>
      <c r="Q81" s="41">
        <v>2</v>
      </c>
      <c r="R81" s="42" t="s">
        <v>42</v>
      </c>
      <c r="S81" s="19">
        <f t="shared" si="3"/>
        <v>1438.7978324999999</v>
      </c>
      <c r="T81" s="20" t="s">
        <v>44</v>
      </c>
      <c r="U81" s="20"/>
    </row>
    <row r="82" spans="1:21" ht="31.5">
      <c r="A82" s="48" t="s">
        <v>120</v>
      </c>
      <c r="B82" s="14"/>
      <c r="C82" s="14"/>
      <c r="D82" s="26"/>
      <c r="E82" s="14"/>
      <c r="F82" s="14"/>
      <c r="G82" s="14"/>
      <c r="H82" s="14">
        <v>4430.2315259999996</v>
      </c>
      <c r="I82" s="14"/>
      <c r="J82" s="14"/>
      <c r="K82" s="14"/>
      <c r="L82" s="14"/>
      <c r="M82" s="14"/>
      <c r="N82" s="14"/>
      <c r="O82" s="15">
        <f t="shared" si="2"/>
        <v>4430.2315259999996</v>
      </c>
      <c r="P82" s="16" t="s">
        <v>25</v>
      </c>
      <c r="Q82" s="41">
        <v>3</v>
      </c>
      <c r="R82" s="42" t="s">
        <v>42</v>
      </c>
      <c r="S82" s="19">
        <f t="shared" si="3"/>
        <v>1476.7438419999999</v>
      </c>
      <c r="T82" s="20" t="s">
        <v>44</v>
      </c>
      <c r="U82" s="20"/>
    </row>
    <row r="83" spans="1:21" ht="31.5">
      <c r="A83" s="48" t="s">
        <v>121</v>
      </c>
      <c r="B83" s="14"/>
      <c r="C83" s="14"/>
      <c r="D83" s="26"/>
      <c r="E83" s="14"/>
      <c r="F83" s="14"/>
      <c r="G83" s="14"/>
      <c r="H83" s="14">
        <v>305.39</v>
      </c>
      <c r="I83" s="14"/>
      <c r="J83" s="14"/>
      <c r="K83" s="14"/>
      <c r="L83" s="14"/>
      <c r="M83" s="14"/>
      <c r="N83" s="14"/>
      <c r="O83" s="15">
        <f t="shared" si="2"/>
        <v>305.39</v>
      </c>
      <c r="P83" s="16" t="s">
        <v>18</v>
      </c>
      <c r="Q83" s="41">
        <v>1</v>
      </c>
      <c r="R83" s="42" t="s">
        <v>111</v>
      </c>
      <c r="S83" s="19">
        <f t="shared" si="3"/>
        <v>305.39</v>
      </c>
      <c r="T83" s="20" t="s">
        <v>20</v>
      </c>
      <c r="U83" s="20"/>
    </row>
    <row r="84" spans="1:21" ht="31.5">
      <c r="A84" s="48" t="s">
        <v>122</v>
      </c>
      <c r="B84" s="14"/>
      <c r="C84" s="14"/>
      <c r="D84" s="26"/>
      <c r="E84" s="14"/>
      <c r="F84" s="14"/>
      <c r="G84" s="14"/>
      <c r="H84" s="14">
        <v>938.48</v>
      </c>
      <c r="I84" s="14"/>
      <c r="J84" s="14"/>
      <c r="K84" s="14"/>
      <c r="L84" s="14"/>
      <c r="M84" s="14"/>
      <c r="N84" s="14"/>
      <c r="O84" s="15">
        <f t="shared" si="2"/>
        <v>938.48</v>
      </c>
      <c r="P84" s="16" t="s">
        <v>18</v>
      </c>
      <c r="Q84" s="41">
        <v>1</v>
      </c>
      <c r="R84" s="42" t="s">
        <v>58</v>
      </c>
      <c r="S84" s="19">
        <f t="shared" si="3"/>
        <v>938.48</v>
      </c>
      <c r="T84" s="20" t="s">
        <v>123</v>
      </c>
      <c r="U84" s="20"/>
    </row>
    <row r="85" spans="1:21" ht="31.5">
      <c r="A85" s="48" t="s">
        <v>124</v>
      </c>
      <c r="B85" s="14"/>
      <c r="C85" s="14"/>
      <c r="D85" s="26"/>
      <c r="E85" s="14"/>
      <c r="F85" s="14"/>
      <c r="G85" s="14"/>
      <c r="H85" s="14">
        <v>704.54</v>
      </c>
      <c r="I85" s="14"/>
      <c r="J85" s="14"/>
      <c r="K85" s="14"/>
      <c r="L85" s="14"/>
      <c r="M85" s="14"/>
      <c r="N85" s="14"/>
      <c r="O85" s="15">
        <f t="shared" si="2"/>
        <v>704.54</v>
      </c>
      <c r="P85" s="16" t="s">
        <v>57</v>
      </c>
      <c r="Q85" s="41">
        <v>1</v>
      </c>
      <c r="R85" s="42" t="s">
        <v>111</v>
      </c>
      <c r="S85" s="19">
        <f t="shared" si="3"/>
        <v>704.54</v>
      </c>
      <c r="T85" s="20" t="s">
        <v>59</v>
      </c>
      <c r="U85" s="20"/>
    </row>
    <row r="86" spans="1:21" ht="31.5">
      <c r="A86" s="48" t="s">
        <v>125</v>
      </c>
      <c r="B86" s="14"/>
      <c r="C86" s="14"/>
      <c r="D86" s="26"/>
      <c r="E86" s="14"/>
      <c r="F86" s="14"/>
      <c r="G86" s="14"/>
      <c r="H86" s="14"/>
      <c r="I86" s="14">
        <v>455.92784999999998</v>
      </c>
      <c r="J86" s="14"/>
      <c r="K86" s="14"/>
      <c r="L86" s="14"/>
      <c r="M86" s="14"/>
      <c r="N86" s="14"/>
      <c r="O86" s="15">
        <f t="shared" si="2"/>
        <v>455.92784999999998</v>
      </c>
      <c r="P86" s="16" t="s">
        <v>18</v>
      </c>
      <c r="Q86" s="43">
        <v>1</v>
      </c>
      <c r="R86" s="44" t="s">
        <v>19</v>
      </c>
      <c r="S86" s="19">
        <f t="shared" si="3"/>
        <v>455.92784999999998</v>
      </c>
      <c r="T86" s="20" t="s">
        <v>20</v>
      </c>
      <c r="U86" s="20"/>
    </row>
    <row r="87" spans="1:21" ht="18.75">
      <c r="A87" s="48" t="s">
        <v>126</v>
      </c>
      <c r="B87" s="14"/>
      <c r="C87" s="14"/>
      <c r="D87" s="26"/>
      <c r="E87" s="14"/>
      <c r="F87" s="14"/>
      <c r="G87" s="14"/>
      <c r="H87" s="14"/>
      <c r="I87" s="14">
        <v>455.92784999999998</v>
      </c>
      <c r="J87" s="14"/>
      <c r="K87" s="14"/>
      <c r="L87" s="14"/>
      <c r="M87" s="14"/>
      <c r="N87" s="14"/>
      <c r="O87" s="15">
        <f t="shared" si="2"/>
        <v>455.92784999999998</v>
      </c>
      <c r="P87" s="16" t="s">
        <v>18</v>
      </c>
      <c r="Q87" s="41">
        <v>1</v>
      </c>
      <c r="R87" s="45" t="s">
        <v>19</v>
      </c>
      <c r="S87" s="19">
        <f t="shared" si="3"/>
        <v>455.92784999999998</v>
      </c>
      <c r="T87" s="20" t="s">
        <v>20</v>
      </c>
      <c r="U87" s="20"/>
    </row>
    <row r="88" spans="1:21" ht="31.5">
      <c r="A88" s="48" t="s">
        <v>127</v>
      </c>
      <c r="B88" s="14"/>
      <c r="C88" s="14"/>
      <c r="D88" s="26"/>
      <c r="E88" s="14"/>
      <c r="F88" s="14"/>
      <c r="G88" s="14"/>
      <c r="H88" s="14"/>
      <c r="I88" s="14">
        <v>455.92784999999998</v>
      </c>
      <c r="J88" s="14"/>
      <c r="K88" s="14"/>
      <c r="L88" s="14"/>
      <c r="M88" s="14"/>
      <c r="N88" s="14"/>
      <c r="O88" s="15">
        <f t="shared" si="2"/>
        <v>455.92784999999998</v>
      </c>
      <c r="P88" s="16" t="s">
        <v>25</v>
      </c>
      <c r="Q88" s="41">
        <v>1</v>
      </c>
      <c r="R88" s="42" t="s">
        <v>111</v>
      </c>
      <c r="S88" s="19">
        <f t="shared" si="3"/>
        <v>455.92784999999998</v>
      </c>
      <c r="T88" s="20" t="s">
        <v>20</v>
      </c>
      <c r="U88" s="20"/>
    </row>
    <row r="89" spans="1:21" ht="18.75">
      <c r="A89" s="48" t="s">
        <v>126</v>
      </c>
      <c r="B89" s="14"/>
      <c r="C89" s="14"/>
      <c r="D89" s="26"/>
      <c r="E89" s="14"/>
      <c r="F89" s="14"/>
      <c r="G89" s="14"/>
      <c r="H89" s="14"/>
      <c r="I89" s="14">
        <v>455.92784999999998</v>
      </c>
      <c r="J89" s="14"/>
      <c r="K89" s="14"/>
      <c r="L89" s="14"/>
      <c r="M89" s="14"/>
      <c r="N89" s="14"/>
      <c r="O89" s="15">
        <f t="shared" si="2"/>
        <v>455.92784999999998</v>
      </c>
      <c r="P89" s="16" t="s">
        <v>18</v>
      </c>
      <c r="Q89" s="41">
        <v>1</v>
      </c>
      <c r="R89" s="42" t="s">
        <v>111</v>
      </c>
      <c r="S89" s="19">
        <f t="shared" si="3"/>
        <v>455.92784999999998</v>
      </c>
      <c r="T89" s="20" t="s">
        <v>20</v>
      </c>
      <c r="U89" s="20"/>
    </row>
    <row r="90" spans="1:21" ht="31.5">
      <c r="A90" s="48" t="s">
        <v>128</v>
      </c>
      <c r="B90" s="14"/>
      <c r="C90" s="14"/>
      <c r="D90" s="26"/>
      <c r="E90" s="14"/>
      <c r="F90" s="14"/>
      <c r="G90" s="14"/>
      <c r="H90" s="14"/>
      <c r="I90" s="14">
        <v>455.92784999999998</v>
      </c>
      <c r="J90" s="14"/>
      <c r="K90" s="14"/>
      <c r="L90" s="14"/>
      <c r="M90" s="14"/>
      <c r="N90" s="14"/>
      <c r="O90" s="15">
        <f t="shared" si="2"/>
        <v>455.92784999999998</v>
      </c>
      <c r="P90" s="16" t="s">
        <v>18</v>
      </c>
      <c r="Q90" s="41">
        <v>1</v>
      </c>
      <c r="R90" s="42" t="s">
        <v>111</v>
      </c>
      <c r="S90" s="19">
        <f t="shared" si="3"/>
        <v>455.92784999999998</v>
      </c>
      <c r="T90" s="20" t="s">
        <v>20</v>
      </c>
      <c r="U90" s="20"/>
    </row>
    <row r="91" spans="1:21" ht="31.5">
      <c r="A91" s="48" t="s">
        <v>129</v>
      </c>
      <c r="B91" s="14"/>
      <c r="C91" s="14"/>
      <c r="D91" s="26"/>
      <c r="E91" s="14"/>
      <c r="F91" s="14"/>
      <c r="G91" s="14"/>
      <c r="H91" s="14"/>
      <c r="I91" s="14">
        <v>180.79897500000001</v>
      </c>
      <c r="J91" s="14"/>
      <c r="K91" s="14"/>
      <c r="L91" s="14"/>
      <c r="M91" s="14"/>
      <c r="N91" s="14"/>
      <c r="O91" s="15">
        <f t="shared" si="2"/>
        <v>180.79897500000001</v>
      </c>
      <c r="P91" s="16" t="s">
        <v>57</v>
      </c>
      <c r="Q91" s="41">
        <v>1</v>
      </c>
      <c r="R91" s="42" t="s">
        <v>111</v>
      </c>
      <c r="S91" s="19">
        <f t="shared" si="3"/>
        <v>180.79897500000001</v>
      </c>
      <c r="T91" s="20" t="s">
        <v>20</v>
      </c>
      <c r="U91" s="20"/>
    </row>
    <row r="92" spans="1:21" ht="31.5">
      <c r="A92" s="48" t="s">
        <v>128</v>
      </c>
      <c r="B92" s="14"/>
      <c r="C92" s="14"/>
      <c r="D92" s="26"/>
      <c r="E92" s="14"/>
      <c r="F92" s="14"/>
      <c r="G92" s="14"/>
      <c r="H92" s="14"/>
      <c r="I92" s="14">
        <v>396.18557999999996</v>
      </c>
      <c r="J92" s="14"/>
      <c r="K92" s="14"/>
      <c r="L92" s="14"/>
      <c r="M92" s="14"/>
      <c r="N92" s="14"/>
      <c r="O92" s="15">
        <f t="shared" si="2"/>
        <v>396.18557999999996</v>
      </c>
      <c r="P92" s="16" t="s">
        <v>18</v>
      </c>
      <c r="Q92" s="41">
        <v>1</v>
      </c>
      <c r="R92" s="42" t="s">
        <v>111</v>
      </c>
      <c r="S92" s="19">
        <f t="shared" si="3"/>
        <v>396.18557999999996</v>
      </c>
      <c r="T92" s="20" t="s">
        <v>20</v>
      </c>
      <c r="U92" s="20"/>
    </row>
    <row r="93" spans="1:21" ht="31.5">
      <c r="A93" s="48" t="s">
        <v>130</v>
      </c>
      <c r="B93" s="14"/>
      <c r="C93" s="14"/>
      <c r="D93" s="26"/>
      <c r="E93" s="14"/>
      <c r="F93" s="14"/>
      <c r="G93" s="14"/>
      <c r="H93" s="14"/>
      <c r="I93" s="14">
        <v>396.18557999999996</v>
      </c>
      <c r="J93" s="14"/>
      <c r="K93" s="14"/>
      <c r="L93" s="14"/>
      <c r="M93" s="14"/>
      <c r="N93" s="14"/>
      <c r="O93" s="15">
        <f t="shared" si="2"/>
        <v>396.18557999999996</v>
      </c>
      <c r="P93" s="16" t="s">
        <v>18</v>
      </c>
      <c r="Q93" s="41">
        <v>1</v>
      </c>
      <c r="R93" s="42" t="s">
        <v>111</v>
      </c>
      <c r="S93" s="19">
        <f t="shared" si="3"/>
        <v>396.18557999999996</v>
      </c>
      <c r="T93" s="20" t="s">
        <v>20</v>
      </c>
      <c r="U93" s="20"/>
    </row>
    <row r="94" spans="1:21" ht="18.75">
      <c r="A94" s="48" t="s">
        <v>131</v>
      </c>
      <c r="B94" s="14"/>
      <c r="C94" s="14"/>
      <c r="D94" s="26"/>
      <c r="E94" s="14"/>
      <c r="F94" s="14"/>
      <c r="G94" s="14"/>
      <c r="H94" s="14"/>
      <c r="I94" s="14">
        <v>396.18558000000002</v>
      </c>
      <c r="J94" s="14"/>
      <c r="K94" s="14"/>
      <c r="L94" s="14"/>
      <c r="M94" s="14"/>
      <c r="N94" s="14"/>
      <c r="O94" s="15">
        <f t="shared" si="2"/>
        <v>396.18558000000002</v>
      </c>
      <c r="P94" s="16" t="s">
        <v>18</v>
      </c>
      <c r="Q94" s="41">
        <v>1</v>
      </c>
      <c r="R94" s="42" t="s">
        <v>111</v>
      </c>
      <c r="S94" s="19">
        <f t="shared" si="3"/>
        <v>396.18558000000002</v>
      </c>
      <c r="T94" s="20" t="s">
        <v>20</v>
      </c>
      <c r="U94" s="20"/>
    </row>
    <row r="95" spans="1:21" ht="31.5">
      <c r="A95" s="48" t="s">
        <v>132</v>
      </c>
      <c r="B95" s="14"/>
      <c r="C95" s="14"/>
      <c r="D95" s="26"/>
      <c r="E95" s="14"/>
      <c r="F95" s="14"/>
      <c r="G95" s="14"/>
      <c r="H95" s="14"/>
      <c r="I95" s="14">
        <v>1584.7423199999998</v>
      </c>
      <c r="J95" s="14"/>
      <c r="K95" s="14"/>
      <c r="L95" s="14"/>
      <c r="M95" s="14"/>
      <c r="N95" s="14"/>
      <c r="O95" s="15">
        <f t="shared" si="2"/>
        <v>1584.7423199999998</v>
      </c>
      <c r="P95" s="16" t="s">
        <v>18</v>
      </c>
      <c r="Q95" s="41">
        <v>1</v>
      </c>
      <c r="R95" s="42" t="s">
        <v>111</v>
      </c>
      <c r="S95" s="19">
        <f t="shared" si="3"/>
        <v>1584.7423199999998</v>
      </c>
      <c r="T95" s="20" t="s">
        <v>20</v>
      </c>
      <c r="U95" s="20"/>
    </row>
    <row r="96" spans="1:21" ht="31.5">
      <c r="A96" s="48" t="s">
        <v>133</v>
      </c>
      <c r="B96" s="14"/>
      <c r="C96" s="14"/>
      <c r="D96" s="26"/>
      <c r="E96" s="14"/>
      <c r="F96" s="14"/>
      <c r="G96" s="14"/>
      <c r="H96" s="14"/>
      <c r="I96" s="14">
        <v>396.18558000000002</v>
      </c>
      <c r="J96" s="14"/>
      <c r="K96" s="14"/>
      <c r="L96" s="14"/>
      <c r="M96" s="14"/>
      <c r="N96" s="14"/>
      <c r="O96" s="15">
        <f t="shared" si="2"/>
        <v>396.18558000000002</v>
      </c>
      <c r="P96" s="16" t="s">
        <v>22</v>
      </c>
      <c r="Q96" s="41">
        <v>1</v>
      </c>
      <c r="R96" s="42" t="s">
        <v>111</v>
      </c>
      <c r="S96" s="19">
        <f t="shared" si="3"/>
        <v>396.18558000000002</v>
      </c>
      <c r="T96" s="20" t="s">
        <v>32</v>
      </c>
      <c r="U96" s="20"/>
    </row>
    <row r="97" spans="1:21" ht="47.25">
      <c r="A97" s="48" t="s">
        <v>134</v>
      </c>
      <c r="B97" s="14"/>
      <c r="C97" s="14"/>
      <c r="D97" s="26"/>
      <c r="E97" s="14"/>
      <c r="F97" s="14"/>
      <c r="G97" s="14"/>
      <c r="H97" s="14"/>
      <c r="I97" s="14">
        <v>1183.8788850000001</v>
      </c>
      <c r="J97" s="14"/>
      <c r="K97" s="14"/>
      <c r="L97" s="14"/>
      <c r="M97" s="14"/>
      <c r="N97" s="14"/>
      <c r="O97" s="15">
        <f t="shared" si="2"/>
        <v>1183.8788850000001</v>
      </c>
      <c r="P97" s="16" t="s">
        <v>22</v>
      </c>
      <c r="Q97" s="41">
        <v>1</v>
      </c>
      <c r="R97" s="42" t="s">
        <v>111</v>
      </c>
      <c r="S97" s="19">
        <f t="shared" si="3"/>
        <v>1183.8788850000001</v>
      </c>
      <c r="T97" s="20" t="s">
        <v>135</v>
      </c>
      <c r="U97" s="20"/>
    </row>
    <row r="98" spans="1:21" ht="31.5">
      <c r="A98" s="48" t="s">
        <v>136</v>
      </c>
      <c r="B98" s="14"/>
      <c r="C98" s="14"/>
      <c r="D98" s="26"/>
      <c r="E98" s="14"/>
      <c r="F98" s="14"/>
      <c r="G98" s="14"/>
      <c r="H98" s="14"/>
      <c r="I98" s="14">
        <v>29817.100579119</v>
      </c>
      <c r="J98" s="14"/>
      <c r="K98" s="14"/>
      <c r="L98" s="14"/>
      <c r="M98" s="14"/>
      <c r="N98" s="14"/>
      <c r="O98" s="15">
        <f t="shared" si="2"/>
        <v>29817.100579119</v>
      </c>
      <c r="P98" s="16" t="s">
        <v>27</v>
      </c>
      <c r="Q98" s="41">
        <v>10</v>
      </c>
      <c r="R98" s="42" t="s">
        <v>42</v>
      </c>
      <c r="S98" s="19">
        <f t="shared" si="3"/>
        <v>2981.7100579119001</v>
      </c>
      <c r="T98" s="20" t="s">
        <v>44</v>
      </c>
      <c r="U98" s="20"/>
    </row>
    <row r="99" spans="1:21" ht="31.5">
      <c r="A99" s="48" t="s">
        <v>137</v>
      </c>
      <c r="B99" s="14"/>
      <c r="C99" s="14"/>
      <c r="D99" s="26"/>
      <c r="E99" s="14"/>
      <c r="F99" s="14"/>
      <c r="G99" s="14"/>
      <c r="H99" s="14"/>
      <c r="I99" s="14">
        <v>489.97608975000003</v>
      </c>
      <c r="J99" s="14"/>
      <c r="K99" s="14"/>
      <c r="L99" s="14"/>
      <c r="M99" s="14"/>
      <c r="N99" s="14"/>
      <c r="O99" s="15">
        <f t="shared" si="2"/>
        <v>489.97608975000003</v>
      </c>
      <c r="P99" s="16" t="s">
        <v>18</v>
      </c>
      <c r="Q99" s="41">
        <v>1</v>
      </c>
      <c r="R99" s="42" t="s">
        <v>111</v>
      </c>
      <c r="S99" s="19">
        <f t="shared" si="3"/>
        <v>489.97608975000003</v>
      </c>
      <c r="T99" s="20" t="s">
        <v>20</v>
      </c>
      <c r="U99" s="20"/>
    </row>
    <row r="100" spans="1:21" ht="31.5">
      <c r="A100" s="48" t="s">
        <v>138</v>
      </c>
      <c r="B100" s="14"/>
      <c r="C100" s="14"/>
      <c r="D100" s="26"/>
      <c r="E100" s="14"/>
      <c r="F100" s="14"/>
      <c r="G100" s="14"/>
      <c r="H100" s="14"/>
      <c r="I100" s="14">
        <v>256517.42</v>
      </c>
      <c r="J100" s="46"/>
      <c r="K100" s="14"/>
      <c r="L100" s="14"/>
      <c r="M100" s="14"/>
      <c r="N100" s="14"/>
      <c r="O100" s="15">
        <f t="shared" si="2"/>
        <v>256517.42</v>
      </c>
      <c r="P100" s="16" t="s">
        <v>22</v>
      </c>
      <c r="Q100" s="41">
        <v>6</v>
      </c>
      <c r="R100" s="42" t="s">
        <v>58</v>
      </c>
      <c r="S100" s="19">
        <f t="shared" si="3"/>
        <v>42752.903333333335</v>
      </c>
      <c r="T100" s="20" t="s">
        <v>139</v>
      </c>
      <c r="U100" s="20"/>
    </row>
    <row r="101" spans="1:21" ht="31.5">
      <c r="A101" s="48" t="s">
        <v>35</v>
      </c>
      <c r="B101" s="21"/>
      <c r="C101" s="21"/>
      <c r="D101" s="21"/>
      <c r="E101" s="21"/>
      <c r="F101" s="21"/>
      <c r="G101" s="21"/>
      <c r="H101" s="21"/>
      <c r="I101" s="21"/>
      <c r="J101" s="47">
        <v>400</v>
      </c>
      <c r="K101" s="21"/>
      <c r="L101" s="21"/>
      <c r="M101" s="14"/>
      <c r="N101" s="14"/>
      <c r="O101" s="15">
        <f t="shared" si="2"/>
        <v>400</v>
      </c>
      <c r="P101" s="16" t="s">
        <v>36</v>
      </c>
      <c r="Q101" s="41">
        <v>1</v>
      </c>
      <c r="R101" s="42" t="s">
        <v>111</v>
      </c>
      <c r="S101" s="19">
        <f t="shared" si="3"/>
        <v>400</v>
      </c>
      <c r="T101" s="20" t="s">
        <v>37</v>
      </c>
      <c r="U101" s="20"/>
    </row>
    <row r="102" spans="1:21" ht="18.75">
      <c r="A102" s="48" t="s">
        <v>63</v>
      </c>
      <c r="B102" s="14"/>
      <c r="C102" s="14"/>
      <c r="D102" s="26"/>
      <c r="E102" s="14"/>
      <c r="F102" s="14"/>
      <c r="G102" s="14"/>
      <c r="H102" s="14"/>
      <c r="I102" s="14"/>
      <c r="J102" s="46">
        <v>2000</v>
      </c>
      <c r="K102" s="14"/>
      <c r="L102" s="14"/>
      <c r="M102" s="14"/>
      <c r="N102" s="14"/>
      <c r="O102" s="15">
        <f t="shared" si="2"/>
        <v>2000</v>
      </c>
      <c r="P102" s="16" t="s">
        <v>36</v>
      </c>
      <c r="Q102" s="39">
        <v>1</v>
      </c>
      <c r="R102" s="42" t="s">
        <v>111</v>
      </c>
      <c r="S102" s="19">
        <f t="shared" si="3"/>
        <v>2000</v>
      </c>
      <c r="T102" s="20" t="s">
        <v>64</v>
      </c>
      <c r="U102" s="20"/>
    </row>
    <row r="103" spans="1:21" ht="18.75">
      <c r="A103" s="48" t="s">
        <v>140</v>
      </c>
      <c r="B103" s="21"/>
      <c r="C103" s="21"/>
      <c r="D103" s="21"/>
      <c r="E103" s="21"/>
      <c r="F103" s="21"/>
      <c r="G103" s="21"/>
      <c r="H103" s="21"/>
      <c r="I103" s="21"/>
      <c r="J103" s="47">
        <v>137.5</v>
      </c>
      <c r="K103" s="21"/>
      <c r="L103" s="21"/>
      <c r="M103" s="21"/>
      <c r="N103" s="21"/>
      <c r="O103" s="15">
        <f t="shared" si="2"/>
        <v>137.5</v>
      </c>
      <c r="P103" s="23" t="s">
        <v>36</v>
      </c>
      <c r="Q103" s="39">
        <v>1</v>
      </c>
      <c r="R103" s="42" t="s">
        <v>111</v>
      </c>
      <c r="S103" s="19">
        <f t="shared" si="3"/>
        <v>137.5</v>
      </c>
      <c r="T103" s="20" t="s">
        <v>64</v>
      </c>
      <c r="U103" s="20"/>
    </row>
    <row r="104" spans="1:21" ht="31.5">
      <c r="A104" s="48" t="s">
        <v>141</v>
      </c>
      <c r="B104" s="14"/>
      <c r="C104" s="14"/>
      <c r="D104" s="26"/>
      <c r="E104" s="14"/>
      <c r="F104" s="14"/>
      <c r="G104" s="14"/>
      <c r="H104" s="14"/>
      <c r="I104" s="14"/>
      <c r="J104" s="46">
        <v>396.18558000000002</v>
      </c>
      <c r="K104" s="14"/>
      <c r="L104" s="14"/>
      <c r="M104" s="14"/>
      <c r="N104" s="14"/>
      <c r="O104" s="15">
        <f t="shared" si="2"/>
        <v>396.18558000000002</v>
      </c>
      <c r="P104" s="16" t="s">
        <v>25</v>
      </c>
      <c r="Q104" s="43">
        <v>1</v>
      </c>
      <c r="R104" s="44" t="s">
        <v>19</v>
      </c>
      <c r="S104" s="19">
        <f t="shared" si="3"/>
        <v>396.18558000000002</v>
      </c>
      <c r="T104" s="20" t="s">
        <v>20</v>
      </c>
      <c r="U104" s="20"/>
    </row>
    <row r="105" spans="1:21" ht="31.5">
      <c r="A105" s="48" t="s">
        <v>142</v>
      </c>
      <c r="B105" s="14"/>
      <c r="C105" s="14"/>
      <c r="D105" s="26"/>
      <c r="E105" s="14"/>
      <c r="F105" s="14"/>
      <c r="G105" s="14"/>
      <c r="H105" s="14"/>
      <c r="I105" s="14"/>
      <c r="J105" s="46">
        <v>396.18558000000002</v>
      </c>
      <c r="K105" s="14"/>
      <c r="L105" s="14"/>
      <c r="M105" s="14"/>
      <c r="N105" s="14"/>
      <c r="O105" s="15">
        <f t="shared" si="2"/>
        <v>396.18558000000002</v>
      </c>
      <c r="P105" s="16" t="s">
        <v>18</v>
      </c>
      <c r="Q105" s="41">
        <v>1</v>
      </c>
      <c r="R105" s="45" t="s">
        <v>19</v>
      </c>
      <c r="S105" s="19">
        <f t="shared" si="3"/>
        <v>396.18558000000002</v>
      </c>
      <c r="T105" s="20" t="s">
        <v>20</v>
      </c>
      <c r="U105" s="20"/>
    </row>
    <row r="106" spans="1:21" ht="31.5">
      <c r="A106" s="48" t="s">
        <v>141</v>
      </c>
      <c r="B106" s="21"/>
      <c r="C106" s="21"/>
      <c r="D106" s="21"/>
      <c r="E106" s="21"/>
      <c r="F106" s="21"/>
      <c r="G106" s="21"/>
      <c r="H106" s="21"/>
      <c r="I106" s="14"/>
      <c r="J106" s="46">
        <v>396.18558000000002</v>
      </c>
      <c r="K106" s="22"/>
      <c r="L106" s="14"/>
      <c r="M106" s="14"/>
      <c r="N106" s="14"/>
      <c r="O106" s="15">
        <f t="shared" si="2"/>
        <v>396.18558000000002</v>
      </c>
      <c r="P106" s="16" t="s">
        <v>25</v>
      </c>
      <c r="Q106" s="39">
        <v>1</v>
      </c>
      <c r="R106" s="40" t="s">
        <v>19</v>
      </c>
      <c r="S106" s="19">
        <f t="shared" si="3"/>
        <v>396.18558000000002</v>
      </c>
      <c r="T106" s="20" t="s">
        <v>20</v>
      </c>
      <c r="U106" s="20"/>
    </row>
    <row r="107" spans="1:21" ht="18.75">
      <c r="A107" s="66" t="s">
        <v>143</v>
      </c>
      <c r="B107" s="14"/>
      <c r="C107" s="14"/>
      <c r="D107" s="26"/>
      <c r="E107" s="14"/>
      <c r="F107" s="14"/>
      <c r="G107" s="14"/>
      <c r="H107" s="14"/>
      <c r="I107" s="14"/>
      <c r="J107" s="46">
        <v>396.18558000000002</v>
      </c>
      <c r="K107" s="14"/>
      <c r="L107" s="14"/>
      <c r="M107" s="14"/>
      <c r="N107" s="14"/>
      <c r="O107" s="15">
        <f t="shared" si="2"/>
        <v>396.18558000000002</v>
      </c>
      <c r="P107" s="16" t="s">
        <v>18</v>
      </c>
      <c r="Q107" s="39">
        <v>1</v>
      </c>
      <c r="R107" s="40" t="s">
        <v>19</v>
      </c>
      <c r="S107" s="19">
        <f t="shared" si="3"/>
        <v>396.18558000000002</v>
      </c>
      <c r="T107" s="20" t="s">
        <v>20</v>
      </c>
      <c r="U107" s="20"/>
    </row>
    <row r="108" spans="1:21" ht="31.5">
      <c r="A108" s="48" t="s">
        <v>144</v>
      </c>
      <c r="B108" s="21"/>
      <c r="C108" s="21"/>
      <c r="D108" s="21"/>
      <c r="E108" s="21"/>
      <c r="F108" s="21"/>
      <c r="G108" s="21"/>
      <c r="H108" s="21"/>
      <c r="I108" s="21"/>
      <c r="J108" s="47">
        <v>396.18558000000002</v>
      </c>
      <c r="K108" s="21"/>
      <c r="L108" s="21"/>
      <c r="M108" s="14"/>
      <c r="N108" s="14"/>
      <c r="O108" s="15">
        <f t="shared" si="2"/>
        <v>396.18558000000002</v>
      </c>
      <c r="P108" s="16" t="s">
        <v>18</v>
      </c>
      <c r="Q108" s="39">
        <v>1</v>
      </c>
      <c r="R108" s="40" t="s">
        <v>19</v>
      </c>
      <c r="S108" s="19">
        <f t="shared" si="3"/>
        <v>396.18558000000002</v>
      </c>
      <c r="T108" s="20" t="s">
        <v>20</v>
      </c>
      <c r="U108" s="20"/>
    </row>
    <row r="109" spans="1:21" ht="31.5">
      <c r="A109" s="48" t="s">
        <v>145</v>
      </c>
      <c r="B109" s="14"/>
      <c r="C109" s="14"/>
      <c r="D109" s="26"/>
      <c r="E109" s="14"/>
      <c r="F109" s="14"/>
      <c r="G109" s="14"/>
      <c r="H109" s="14"/>
      <c r="I109" s="14"/>
      <c r="J109" s="46">
        <v>396.18558000000002</v>
      </c>
      <c r="K109" s="14"/>
      <c r="L109" s="14"/>
      <c r="M109" s="14"/>
      <c r="N109" s="14"/>
      <c r="O109" s="15">
        <f t="shared" si="2"/>
        <v>396.18558000000002</v>
      </c>
      <c r="P109" s="16" t="s">
        <v>18</v>
      </c>
      <c r="Q109" s="39">
        <v>1</v>
      </c>
      <c r="R109" s="40" t="s">
        <v>19</v>
      </c>
      <c r="S109" s="19">
        <f t="shared" si="3"/>
        <v>396.18558000000002</v>
      </c>
      <c r="T109" s="20" t="s">
        <v>20</v>
      </c>
      <c r="U109" s="20"/>
    </row>
    <row r="110" spans="1:21" ht="31.5">
      <c r="A110" s="48" t="s">
        <v>146</v>
      </c>
      <c r="B110" s="14"/>
      <c r="C110" s="14"/>
      <c r="D110" s="26"/>
      <c r="E110" s="14"/>
      <c r="F110" s="14"/>
      <c r="G110" s="14"/>
      <c r="H110" s="14"/>
      <c r="I110" s="14"/>
      <c r="J110" s="46">
        <v>1196.7170249999999</v>
      </c>
      <c r="K110" s="14"/>
      <c r="L110" s="14"/>
      <c r="M110" s="14"/>
      <c r="N110" s="14"/>
      <c r="O110" s="15">
        <f t="shared" si="2"/>
        <v>1196.7170249999999</v>
      </c>
      <c r="P110" s="16" t="s">
        <v>18</v>
      </c>
      <c r="Q110" s="39">
        <v>1</v>
      </c>
      <c r="R110" s="40" t="s">
        <v>58</v>
      </c>
      <c r="S110" s="19">
        <f t="shared" si="3"/>
        <v>1196.7170249999999</v>
      </c>
      <c r="T110" s="20" t="s">
        <v>87</v>
      </c>
      <c r="U110" s="20"/>
    </row>
    <row r="111" spans="1:21" ht="47.25">
      <c r="A111" s="48" t="s">
        <v>147</v>
      </c>
      <c r="B111" s="21"/>
      <c r="C111" s="21"/>
      <c r="D111" s="21"/>
      <c r="E111" s="21"/>
      <c r="F111" s="21"/>
      <c r="G111" s="21"/>
      <c r="H111" s="21"/>
      <c r="I111" s="21"/>
      <c r="J111" s="47">
        <v>18627.981749999999</v>
      </c>
      <c r="K111" s="21"/>
      <c r="L111" s="21"/>
      <c r="M111" s="21"/>
      <c r="N111" s="21"/>
      <c r="O111" s="15">
        <f t="shared" si="2"/>
        <v>18627.981749999999</v>
      </c>
      <c r="P111" s="23" t="s">
        <v>18</v>
      </c>
      <c r="Q111" s="39">
        <v>5</v>
      </c>
      <c r="R111" s="40" t="s">
        <v>42</v>
      </c>
      <c r="S111" s="19">
        <f t="shared" si="3"/>
        <v>3725.5963499999998</v>
      </c>
      <c r="T111" s="20" t="s">
        <v>44</v>
      </c>
      <c r="U111" s="20"/>
    </row>
    <row r="112" spans="1:21" ht="31.5">
      <c r="A112" s="48" t="s">
        <v>148</v>
      </c>
      <c r="B112" s="14"/>
      <c r="C112" s="14"/>
      <c r="D112" s="26"/>
      <c r="E112" s="14"/>
      <c r="F112" s="14"/>
      <c r="G112" s="14"/>
      <c r="H112" s="14"/>
      <c r="I112" s="14"/>
      <c r="J112" s="46">
        <v>19752.032270250002</v>
      </c>
      <c r="K112" s="14"/>
      <c r="L112" s="14"/>
      <c r="M112" s="14"/>
      <c r="N112" s="14"/>
      <c r="O112" s="15">
        <f t="shared" si="2"/>
        <v>19752.032270250002</v>
      </c>
      <c r="P112" s="16" t="s">
        <v>18</v>
      </c>
      <c r="Q112" s="39">
        <v>5</v>
      </c>
      <c r="R112" s="40" t="s">
        <v>42</v>
      </c>
      <c r="S112" s="19">
        <f t="shared" si="3"/>
        <v>3950.4064540500003</v>
      </c>
      <c r="T112" s="20" t="s">
        <v>44</v>
      </c>
      <c r="U112" s="20"/>
    </row>
    <row r="113" spans="1:21" ht="31.5">
      <c r="A113" s="48" t="s">
        <v>149</v>
      </c>
      <c r="B113" s="14"/>
      <c r="C113" s="14"/>
      <c r="D113" s="26"/>
      <c r="E113" s="14"/>
      <c r="F113" s="14"/>
      <c r="G113" s="14"/>
      <c r="H113" s="14"/>
      <c r="I113" s="14"/>
      <c r="J113" s="46">
        <v>13698.314700000001</v>
      </c>
      <c r="K113" s="14"/>
      <c r="L113" s="14"/>
      <c r="M113" s="14"/>
      <c r="N113" s="14"/>
      <c r="O113" s="15">
        <f t="shared" si="2"/>
        <v>13698.314700000001</v>
      </c>
      <c r="P113" s="16" t="s">
        <v>22</v>
      </c>
      <c r="Q113" s="39">
        <v>1</v>
      </c>
      <c r="R113" s="40" t="s">
        <v>19</v>
      </c>
      <c r="S113" s="19">
        <f t="shared" si="3"/>
        <v>13698.314700000001</v>
      </c>
      <c r="T113" s="20" t="s">
        <v>47</v>
      </c>
      <c r="U113" s="20"/>
    </row>
    <row r="114" spans="1:21" ht="31.5">
      <c r="A114" s="48" t="s">
        <v>150</v>
      </c>
      <c r="B114" s="21"/>
      <c r="C114" s="21"/>
      <c r="D114" s="21"/>
      <c r="E114" s="21"/>
      <c r="F114" s="21"/>
      <c r="G114" s="21"/>
      <c r="H114" s="21"/>
      <c r="I114" s="14"/>
      <c r="J114" s="46">
        <v>14457</v>
      </c>
      <c r="K114" s="22"/>
      <c r="L114" s="14"/>
      <c r="M114" s="14"/>
      <c r="N114" s="14"/>
      <c r="O114" s="15">
        <f t="shared" si="2"/>
        <v>14457</v>
      </c>
      <c r="P114" s="16" t="s">
        <v>22</v>
      </c>
      <c r="Q114" s="39">
        <v>7</v>
      </c>
      <c r="R114" s="40" t="s">
        <v>151</v>
      </c>
      <c r="S114" s="19">
        <f t="shared" si="3"/>
        <v>2065.2857142857142</v>
      </c>
      <c r="T114" s="20" t="s">
        <v>47</v>
      </c>
      <c r="U114" s="20"/>
    </row>
    <row r="115" spans="1:21" ht="18.75">
      <c r="A115" s="68" t="s">
        <v>152</v>
      </c>
      <c r="B115" s="21"/>
      <c r="C115" s="21"/>
      <c r="D115" s="21"/>
      <c r="E115" s="21"/>
      <c r="F115" s="21"/>
      <c r="G115" s="21"/>
      <c r="H115" s="21"/>
      <c r="I115" s="14"/>
      <c r="J115" s="46"/>
      <c r="K115" s="22">
        <v>130.5</v>
      </c>
      <c r="L115" s="14"/>
      <c r="M115" s="14"/>
      <c r="N115" s="14"/>
      <c r="O115" s="15">
        <f t="shared" si="2"/>
        <v>130.5</v>
      </c>
      <c r="P115" s="16" t="s">
        <v>36</v>
      </c>
      <c r="Q115" s="39">
        <v>1</v>
      </c>
      <c r="R115" s="40" t="s">
        <v>19</v>
      </c>
      <c r="S115" s="19">
        <f t="shared" si="3"/>
        <v>130.5</v>
      </c>
      <c r="T115" s="20" t="s">
        <v>64</v>
      </c>
      <c r="U115" s="20"/>
    </row>
    <row r="116" spans="1:21" ht="31.5">
      <c r="A116" s="68" t="s">
        <v>153</v>
      </c>
      <c r="B116" s="21"/>
      <c r="C116" s="21"/>
      <c r="D116" s="21"/>
      <c r="E116" s="21"/>
      <c r="F116" s="21"/>
      <c r="G116" s="21"/>
      <c r="H116" s="21"/>
      <c r="I116" s="14"/>
      <c r="J116" s="46"/>
      <c r="K116" s="22">
        <v>400</v>
      </c>
      <c r="L116" s="14"/>
      <c r="M116" s="14"/>
      <c r="N116" s="14"/>
      <c r="O116" s="15">
        <f t="shared" si="2"/>
        <v>400</v>
      </c>
      <c r="P116" s="16" t="s">
        <v>36</v>
      </c>
      <c r="Q116" s="39">
        <v>1</v>
      </c>
      <c r="R116" s="40" t="s">
        <v>19</v>
      </c>
      <c r="S116" s="19">
        <f t="shared" si="3"/>
        <v>400</v>
      </c>
      <c r="T116" s="20" t="s">
        <v>37</v>
      </c>
      <c r="U116" s="20"/>
    </row>
    <row r="117" spans="1:21" ht="31.5">
      <c r="A117" s="48" t="s">
        <v>154</v>
      </c>
      <c r="B117" s="21"/>
      <c r="C117" s="21"/>
      <c r="D117" s="21"/>
      <c r="E117" s="21"/>
      <c r="F117" s="21"/>
      <c r="G117" s="21"/>
      <c r="H117" s="21"/>
      <c r="I117" s="14"/>
      <c r="J117" s="46"/>
      <c r="K117" s="22">
        <v>396.18558000000002</v>
      </c>
      <c r="L117" s="14"/>
      <c r="M117" s="14"/>
      <c r="N117" s="14"/>
      <c r="O117" s="15">
        <f t="shared" si="2"/>
        <v>396.18558000000002</v>
      </c>
      <c r="P117" s="16" t="s">
        <v>18</v>
      </c>
      <c r="Q117" s="39">
        <v>1</v>
      </c>
      <c r="R117" s="40" t="s">
        <v>19</v>
      </c>
      <c r="S117" s="19">
        <f t="shared" si="3"/>
        <v>396.18558000000002</v>
      </c>
      <c r="T117" s="20" t="s">
        <v>20</v>
      </c>
      <c r="U117" s="20"/>
    </row>
    <row r="118" spans="1:21" ht="18.75">
      <c r="A118" s="68" t="s">
        <v>155</v>
      </c>
      <c r="B118" s="21"/>
      <c r="C118" s="21"/>
      <c r="D118" s="21"/>
      <c r="E118" s="21"/>
      <c r="F118" s="21"/>
      <c r="G118" s="21"/>
      <c r="H118" s="21"/>
      <c r="I118" s="14"/>
      <c r="J118" s="46"/>
      <c r="K118" s="22">
        <v>396.18558000000002</v>
      </c>
      <c r="L118" s="14"/>
      <c r="M118" s="14"/>
      <c r="N118" s="14"/>
      <c r="O118" s="15">
        <f t="shared" si="2"/>
        <v>396.18558000000002</v>
      </c>
      <c r="P118" s="16" t="s">
        <v>18</v>
      </c>
      <c r="Q118" s="39">
        <v>1</v>
      </c>
      <c r="R118" s="40" t="s">
        <v>19</v>
      </c>
      <c r="S118" s="19">
        <f t="shared" si="3"/>
        <v>396.18558000000002</v>
      </c>
      <c r="T118" s="20" t="s">
        <v>20</v>
      </c>
      <c r="U118" s="20"/>
    </row>
    <row r="119" spans="1:21" ht="31.5">
      <c r="A119" s="68" t="s">
        <v>156</v>
      </c>
      <c r="B119" s="21"/>
      <c r="C119" s="21"/>
      <c r="D119" s="21"/>
      <c r="E119" s="21"/>
      <c r="F119" s="21"/>
      <c r="G119" s="21"/>
      <c r="H119" s="21"/>
      <c r="I119" s="14"/>
      <c r="J119" s="46"/>
      <c r="K119" s="22">
        <v>396.18558000000002</v>
      </c>
      <c r="L119" s="14"/>
      <c r="M119" s="14"/>
      <c r="N119" s="14"/>
      <c r="O119" s="15">
        <f t="shared" si="2"/>
        <v>396.18558000000002</v>
      </c>
      <c r="P119" s="16" t="s">
        <v>27</v>
      </c>
      <c r="Q119" s="39">
        <v>1</v>
      </c>
      <c r="R119" s="40" t="s">
        <v>19</v>
      </c>
      <c r="S119" s="19">
        <f t="shared" si="3"/>
        <v>396.18558000000002</v>
      </c>
      <c r="T119" s="20" t="s">
        <v>20</v>
      </c>
      <c r="U119" s="20"/>
    </row>
    <row r="120" spans="1:21" ht="31.5">
      <c r="A120" s="68" t="s">
        <v>157</v>
      </c>
      <c r="B120" s="21"/>
      <c r="C120" s="21"/>
      <c r="D120" s="21"/>
      <c r="E120" s="21"/>
      <c r="F120" s="21"/>
      <c r="G120" s="21"/>
      <c r="H120" s="21"/>
      <c r="I120" s="14"/>
      <c r="J120" s="46"/>
      <c r="K120" s="22">
        <v>455.92784999999998</v>
      </c>
      <c r="L120" s="14"/>
      <c r="M120" s="14"/>
      <c r="N120" s="14"/>
      <c r="O120" s="15">
        <f t="shared" si="2"/>
        <v>455.92784999999998</v>
      </c>
      <c r="P120" s="16" t="s">
        <v>27</v>
      </c>
      <c r="Q120" s="39">
        <v>1</v>
      </c>
      <c r="R120" s="40" t="s">
        <v>19</v>
      </c>
      <c r="S120" s="19">
        <f t="shared" si="3"/>
        <v>455.92784999999998</v>
      </c>
      <c r="T120" s="20" t="s">
        <v>20</v>
      </c>
      <c r="U120" s="20"/>
    </row>
    <row r="121" spans="1:21" ht="18.75">
      <c r="A121" s="48" t="s">
        <v>158</v>
      </c>
      <c r="B121" s="21"/>
      <c r="C121" s="21"/>
      <c r="D121" s="21"/>
      <c r="E121" s="21"/>
      <c r="F121" s="21"/>
      <c r="G121" s="21"/>
      <c r="H121" s="21"/>
      <c r="I121" s="14"/>
      <c r="J121" s="46"/>
      <c r="K121" s="22">
        <v>396.18558000000002</v>
      </c>
      <c r="L121" s="14"/>
      <c r="M121" s="14"/>
      <c r="N121" s="14"/>
      <c r="O121" s="15">
        <f t="shared" si="2"/>
        <v>396.18558000000002</v>
      </c>
      <c r="P121" s="16" t="s">
        <v>18</v>
      </c>
      <c r="Q121" s="39">
        <v>1</v>
      </c>
      <c r="R121" s="40" t="s">
        <v>19</v>
      </c>
      <c r="S121" s="19">
        <f t="shared" si="3"/>
        <v>396.18558000000002</v>
      </c>
      <c r="T121" s="20" t="s">
        <v>20</v>
      </c>
      <c r="U121" s="20"/>
    </row>
    <row r="122" spans="1:21" ht="31.5">
      <c r="A122" s="68" t="s">
        <v>159</v>
      </c>
      <c r="B122" s="21"/>
      <c r="C122" s="21"/>
      <c r="D122" s="21"/>
      <c r="E122" s="21"/>
      <c r="F122" s="21"/>
      <c r="G122" s="21"/>
      <c r="H122" s="21"/>
      <c r="I122" s="14"/>
      <c r="J122" s="46"/>
      <c r="K122" s="22">
        <v>1160.2577699999999</v>
      </c>
      <c r="L122" s="14"/>
      <c r="M122" s="14"/>
      <c r="N122" s="14"/>
      <c r="O122" s="15">
        <f t="shared" si="2"/>
        <v>1160.2577699999999</v>
      </c>
      <c r="P122" s="16" t="s">
        <v>22</v>
      </c>
      <c r="Q122" s="39">
        <v>1</v>
      </c>
      <c r="R122" s="40" t="s">
        <v>19</v>
      </c>
      <c r="S122" s="19">
        <f t="shared" si="3"/>
        <v>1160.2577699999999</v>
      </c>
      <c r="T122" s="20" t="s">
        <v>22</v>
      </c>
      <c r="U122" s="20"/>
    </row>
    <row r="123" spans="1:21" ht="31.5">
      <c r="A123" s="66" t="s">
        <v>160</v>
      </c>
      <c r="B123" s="21"/>
      <c r="C123" s="21"/>
      <c r="D123" s="21"/>
      <c r="E123" s="21"/>
      <c r="F123" s="21"/>
      <c r="G123" s="21"/>
      <c r="H123" s="21"/>
      <c r="I123" s="14"/>
      <c r="J123" s="46"/>
      <c r="K123" s="22">
        <v>455.92784999999998</v>
      </c>
      <c r="L123" s="14"/>
      <c r="M123" s="14"/>
      <c r="N123" s="14"/>
      <c r="O123" s="15">
        <f t="shared" si="2"/>
        <v>455.92784999999998</v>
      </c>
      <c r="P123" s="16" t="s">
        <v>27</v>
      </c>
      <c r="Q123" s="39">
        <v>1</v>
      </c>
      <c r="R123" s="40" t="s">
        <v>19</v>
      </c>
      <c r="S123" s="19">
        <f t="shared" si="3"/>
        <v>455.92784999999998</v>
      </c>
      <c r="T123" s="20" t="s">
        <v>20</v>
      </c>
      <c r="U123" s="20"/>
    </row>
    <row r="124" spans="1:21" ht="18.75">
      <c r="A124" s="66" t="s">
        <v>161</v>
      </c>
      <c r="B124" s="21"/>
      <c r="C124" s="21"/>
      <c r="D124" s="21"/>
      <c r="E124" s="21"/>
      <c r="F124" s="21"/>
      <c r="G124" s="21"/>
      <c r="H124" s="21"/>
      <c r="I124" s="14"/>
      <c r="J124" s="46"/>
      <c r="K124" s="22">
        <v>455.92784999999998</v>
      </c>
      <c r="L124" s="14"/>
      <c r="M124" s="14"/>
      <c r="N124" s="14"/>
      <c r="O124" s="15">
        <f t="shared" si="2"/>
        <v>455.92784999999998</v>
      </c>
      <c r="P124" s="16" t="s">
        <v>18</v>
      </c>
      <c r="Q124" s="39">
        <v>1</v>
      </c>
      <c r="R124" s="40" t="s">
        <v>19</v>
      </c>
      <c r="S124" s="19">
        <f t="shared" si="3"/>
        <v>455.92784999999998</v>
      </c>
      <c r="T124" s="20" t="s">
        <v>20</v>
      </c>
      <c r="U124" s="20"/>
    </row>
    <row r="125" spans="1:21" ht="18.75">
      <c r="A125" s="66" t="s">
        <v>162</v>
      </c>
      <c r="B125" s="21"/>
      <c r="C125" s="21"/>
      <c r="D125" s="21"/>
      <c r="E125" s="21"/>
      <c r="F125" s="21"/>
      <c r="G125" s="21"/>
      <c r="H125" s="21"/>
      <c r="I125" s="14"/>
      <c r="J125" s="46"/>
      <c r="K125" s="22">
        <v>1155.541275</v>
      </c>
      <c r="L125" s="14"/>
      <c r="M125" s="14"/>
      <c r="N125" s="14"/>
      <c r="O125" s="15">
        <f t="shared" si="2"/>
        <v>1155.541275</v>
      </c>
      <c r="P125" s="16" t="s">
        <v>18</v>
      </c>
      <c r="Q125" s="39">
        <v>1</v>
      </c>
      <c r="R125" s="40" t="s">
        <v>58</v>
      </c>
      <c r="S125" s="19">
        <f t="shared" si="3"/>
        <v>1155.541275</v>
      </c>
      <c r="T125" s="20" t="s">
        <v>163</v>
      </c>
      <c r="U125" s="20"/>
    </row>
    <row r="126" spans="1:21" ht="31.5">
      <c r="A126" s="66" t="s">
        <v>164</v>
      </c>
      <c r="B126" s="21"/>
      <c r="C126" s="21"/>
      <c r="D126" s="21"/>
      <c r="E126" s="21"/>
      <c r="F126" s="21"/>
      <c r="G126" s="21"/>
      <c r="H126" s="21"/>
      <c r="I126" s="14"/>
      <c r="J126" s="46"/>
      <c r="K126" s="22">
        <v>448.32536962500001</v>
      </c>
      <c r="L126" s="14"/>
      <c r="M126" s="14"/>
      <c r="N126" s="14"/>
      <c r="O126" s="15">
        <f t="shared" si="2"/>
        <v>448.32536962500001</v>
      </c>
      <c r="P126" s="16" t="s">
        <v>18</v>
      </c>
      <c r="Q126" s="39">
        <v>1</v>
      </c>
      <c r="R126" s="40" t="s">
        <v>19</v>
      </c>
      <c r="S126" s="19">
        <f t="shared" si="3"/>
        <v>448.32536962500001</v>
      </c>
      <c r="T126" s="20" t="s">
        <v>20</v>
      </c>
      <c r="U126" s="20"/>
    </row>
    <row r="127" spans="1:21" ht="31.5">
      <c r="A127" s="66" t="s">
        <v>165</v>
      </c>
      <c r="B127" s="21"/>
      <c r="C127" s="21"/>
      <c r="D127" s="21"/>
      <c r="E127" s="21"/>
      <c r="F127" s="21"/>
      <c r="G127" s="21"/>
      <c r="H127" s="21"/>
      <c r="I127" s="14"/>
      <c r="J127" s="46"/>
      <c r="K127" s="22">
        <v>541.84147499999995</v>
      </c>
      <c r="L127" s="14"/>
      <c r="M127" s="14"/>
      <c r="N127" s="14"/>
      <c r="O127" s="15">
        <f t="shared" si="2"/>
        <v>541.84147499999995</v>
      </c>
      <c r="P127" s="16" t="s">
        <v>57</v>
      </c>
      <c r="Q127" s="39">
        <v>1</v>
      </c>
      <c r="R127" s="40" t="s">
        <v>19</v>
      </c>
      <c r="S127" s="19">
        <f t="shared" si="3"/>
        <v>541.84147499999995</v>
      </c>
      <c r="T127" s="20" t="s">
        <v>59</v>
      </c>
      <c r="U127" s="20"/>
    </row>
    <row r="128" spans="1:21" ht="47.25">
      <c r="A128" s="66" t="s">
        <v>166</v>
      </c>
      <c r="B128" s="21"/>
      <c r="C128" s="21"/>
      <c r="D128" s="21"/>
      <c r="E128" s="21"/>
      <c r="F128" s="21"/>
      <c r="G128" s="21"/>
      <c r="H128" s="21"/>
      <c r="I128" s="14"/>
      <c r="J128" s="46"/>
      <c r="K128" s="22">
        <v>6109.95</v>
      </c>
      <c r="L128" s="14"/>
      <c r="M128" s="14"/>
      <c r="N128" s="14"/>
      <c r="O128" s="15">
        <f t="shared" si="2"/>
        <v>6109.95</v>
      </c>
      <c r="P128" s="16" t="s">
        <v>22</v>
      </c>
      <c r="Q128" s="39">
        <v>1</v>
      </c>
      <c r="R128" s="40" t="s">
        <v>19</v>
      </c>
      <c r="S128" s="19">
        <f t="shared" si="3"/>
        <v>6109.95</v>
      </c>
      <c r="T128" s="20" t="s">
        <v>167</v>
      </c>
      <c r="U128" s="20"/>
    </row>
    <row r="129" spans="1:21" ht="31.5">
      <c r="A129" s="66" t="s">
        <v>168</v>
      </c>
      <c r="B129" s="21"/>
      <c r="C129" s="21"/>
      <c r="D129" s="21"/>
      <c r="E129" s="21"/>
      <c r="F129" s="21"/>
      <c r="G129" s="21"/>
      <c r="H129" s="21"/>
      <c r="I129" s="14"/>
      <c r="J129" s="46"/>
      <c r="K129" s="22">
        <v>9694.52</v>
      </c>
      <c r="L129" s="14"/>
      <c r="M129" s="14"/>
      <c r="N129" s="14"/>
      <c r="O129" s="15">
        <f>SUM(B129:M129)</f>
        <v>9694.52</v>
      </c>
      <c r="P129" s="16" t="s">
        <v>22</v>
      </c>
      <c r="Q129" s="39">
        <v>1</v>
      </c>
      <c r="R129" s="40" t="s">
        <v>19</v>
      </c>
      <c r="S129" s="19">
        <f t="shared" si="3"/>
        <v>9694.52</v>
      </c>
      <c r="T129" s="20" t="s">
        <v>67</v>
      </c>
      <c r="U129" s="20"/>
    </row>
    <row r="130" spans="1:21" ht="63">
      <c r="A130" s="68" t="s">
        <v>169</v>
      </c>
      <c r="B130" s="21"/>
      <c r="C130" s="21"/>
      <c r="D130" s="21"/>
      <c r="E130" s="21"/>
      <c r="F130" s="21"/>
      <c r="G130" s="21"/>
      <c r="H130" s="21"/>
      <c r="I130" s="14"/>
      <c r="J130" s="46"/>
      <c r="K130" s="22"/>
      <c r="L130" s="14"/>
      <c r="M130" s="14"/>
      <c r="N130" s="14">
        <v>-213247.03600175001</v>
      </c>
      <c r="O130" s="15">
        <f>SUM(B130:N130)</f>
        <v>-213247.03600175001</v>
      </c>
      <c r="P130" s="16" t="s">
        <v>69</v>
      </c>
      <c r="Q130" s="39">
        <v>1</v>
      </c>
      <c r="R130" s="40" t="s">
        <v>19</v>
      </c>
      <c r="S130" s="19">
        <f t="shared" si="3"/>
        <v>-213247.03600175001</v>
      </c>
      <c r="T130" s="20"/>
      <c r="U130" s="20"/>
    </row>
    <row r="131" spans="1:21" ht="31.5">
      <c r="A131" s="68" t="s">
        <v>153</v>
      </c>
      <c r="B131" s="21"/>
      <c r="C131" s="21"/>
      <c r="D131" s="21"/>
      <c r="E131" s="21"/>
      <c r="F131" s="21"/>
      <c r="G131" s="21"/>
      <c r="H131" s="21"/>
      <c r="I131" s="14"/>
      <c r="J131" s="46"/>
      <c r="K131" s="22"/>
      <c r="L131" s="14">
        <v>400</v>
      </c>
      <c r="M131" s="14"/>
      <c r="N131" s="14"/>
      <c r="O131" s="15">
        <f t="shared" si="2"/>
        <v>400</v>
      </c>
      <c r="P131" s="16" t="s">
        <v>36</v>
      </c>
      <c r="Q131" s="39">
        <v>1</v>
      </c>
      <c r="R131" s="40" t="s">
        <v>19</v>
      </c>
      <c r="S131" s="19">
        <f t="shared" si="3"/>
        <v>400</v>
      </c>
      <c r="T131" s="20" t="s">
        <v>37</v>
      </c>
      <c r="U131" s="20"/>
    </row>
    <row r="132" spans="1:21" ht="31.5">
      <c r="A132" s="70" t="s">
        <v>170</v>
      </c>
      <c r="B132" s="21"/>
      <c r="C132" s="21"/>
      <c r="D132" s="21"/>
      <c r="E132" s="21"/>
      <c r="F132" s="21"/>
      <c r="G132" s="21"/>
      <c r="H132" s="21"/>
      <c r="I132" s="14"/>
      <c r="J132" s="46"/>
      <c r="K132" s="22"/>
      <c r="L132" s="14">
        <v>396.18557999999996</v>
      </c>
      <c r="M132" s="14"/>
      <c r="N132" s="14"/>
      <c r="O132" s="15">
        <f t="shared" si="2"/>
        <v>396.18557999999996</v>
      </c>
      <c r="P132" s="16" t="s">
        <v>25</v>
      </c>
      <c r="Q132" s="39">
        <v>1</v>
      </c>
      <c r="R132" s="40" t="s">
        <v>19</v>
      </c>
      <c r="S132" s="19">
        <f t="shared" si="3"/>
        <v>396.18557999999996</v>
      </c>
      <c r="T132" s="20" t="s">
        <v>20</v>
      </c>
      <c r="U132" s="20"/>
    </row>
    <row r="133" spans="1:21" ht="31.5">
      <c r="A133" s="70" t="s">
        <v>171</v>
      </c>
      <c r="B133" s="21"/>
      <c r="C133" s="21"/>
      <c r="D133" s="21"/>
      <c r="E133" s="21"/>
      <c r="F133" s="21"/>
      <c r="G133" s="21"/>
      <c r="H133" s="21"/>
      <c r="I133" s="14"/>
      <c r="J133" s="46"/>
      <c r="K133" s="22"/>
      <c r="L133" s="14">
        <v>396.18557999999996</v>
      </c>
      <c r="M133" s="14"/>
      <c r="N133" s="14"/>
      <c r="O133" s="15">
        <f t="shared" si="2"/>
        <v>396.18557999999996</v>
      </c>
      <c r="P133" s="16" t="s">
        <v>27</v>
      </c>
      <c r="Q133" s="39">
        <v>1</v>
      </c>
      <c r="R133" s="40" t="s">
        <v>19</v>
      </c>
      <c r="S133" s="19">
        <f t="shared" si="3"/>
        <v>396.18557999999996</v>
      </c>
      <c r="T133" s="20" t="s">
        <v>20</v>
      </c>
      <c r="U133" s="20"/>
    </row>
    <row r="134" spans="1:21" ht="31.5">
      <c r="A134" s="71" t="s">
        <v>172</v>
      </c>
      <c r="B134" s="21"/>
      <c r="C134" s="21"/>
      <c r="D134" s="21"/>
      <c r="E134" s="21"/>
      <c r="F134" s="21"/>
      <c r="G134" s="21"/>
      <c r="H134" s="21"/>
      <c r="I134" s="14"/>
      <c r="J134" s="46"/>
      <c r="K134" s="22"/>
      <c r="L134" s="14">
        <v>656.10478499999999</v>
      </c>
      <c r="M134" s="14"/>
      <c r="N134" s="14"/>
      <c r="O134" s="15">
        <f t="shared" si="2"/>
        <v>656.10478499999999</v>
      </c>
      <c r="P134" s="16" t="s">
        <v>22</v>
      </c>
      <c r="Q134" s="39">
        <v>1</v>
      </c>
      <c r="R134" s="40" t="s">
        <v>19</v>
      </c>
      <c r="S134" s="19">
        <f t="shared" si="3"/>
        <v>656.10478499999999</v>
      </c>
      <c r="T134" s="20" t="s">
        <v>61</v>
      </c>
      <c r="U134" s="20"/>
    </row>
    <row r="135" spans="1:21" ht="31.5">
      <c r="A135" s="48" t="s">
        <v>173</v>
      </c>
      <c r="B135" s="21"/>
      <c r="C135" s="21"/>
      <c r="D135" s="21"/>
      <c r="E135" s="21"/>
      <c r="F135" s="21"/>
      <c r="G135" s="21"/>
      <c r="H135" s="21"/>
      <c r="I135" s="14"/>
      <c r="J135" s="46"/>
      <c r="K135" s="22"/>
      <c r="L135" s="14">
        <v>234.79</v>
      </c>
      <c r="M135" s="14"/>
      <c r="N135" s="14"/>
      <c r="O135" s="15">
        <f t="shared" ref="O135:O143" si="4">SUM(B135:M135)</f>
        <v>234.79</v>
      </c>
      <c r="P135" s="16" t="s">
        <v>22</v>
      </c>
      <c r="Q135" s="39">
        <v>1</v>
      </c>
      <c r="R135" s="40" t="s">
        <v>19</v>
      </c>
      <c r="S135" s="19">
        <f t="shared" ref="S135:S143" si="5">O135/Q135</f>
        <v>234.79</v>
      </c>
      <c r="T135" s="20" t="s">
        <v>34</v>
      </c>
      <c r="U135" s="20"/>
    </row>
    <row r="136" spans="1:21" ht="31.5">
      <c r="A136" s="48" t="s">
        <v>153</v>
      </c>
      <c r="B136" s="21"/>
      <c r="C136" s="21"/>
      <c r="D136" s="21"/>
      <c r="E136" s="21"/>
      <c r="F136" s="21"/>
      <c r="G136" s="21"/>
      <c r="H136" s="21"/>
      <c r="I136" s="14"/>
      <c r="J136" s="46"/>
      <c r="K136" s="22"/>
      <c r="L136" s="14"/>
      <c r="M136" s="14">
        <v>400</v>
      </c>
      <c r="N136" s="14"/>
      <c r="O136" s="15">
        <f t="shared" si="4"/>
        <v>400</v>
      </c>
      <c r="P136" s="16" t="s">
        <v>36</v>
      </c>
      <c r="Q136" s="39">
        <v>1</v>
      </c>
      <c r="R136" s="40" t="s">
        <v>19</v>
      </c>
      <c r="S136" s="19">
        <f t="shared" si="5"/>
        <v>400</v>
      </c>
      <c r="T136" s="20" t="s">
        <v>37</v>
      </c>
      <c r="U136" s="20"/>
    </row>
    <row r="137" spans="1:21" ht="31.5">
      <c r="A137" s="48" t="s">
        <v>174</v>
      </c>
      <c r="B137" s="21"/>
      <c r="C137" s="21"/>
      <c r="D137" s="21"/>
      <c r="E137" s="21"/>
      <c r="F137" s="21"/>
      <c r="G137" s="21"/>
      <c r="H137" s="21"/>
      <c r="I137" s="14"/>
      <c r="J137" s="46"/>
      <c r="K137" s="22"/>
      <c r="L137" s="14"/>
      <c r="M137" s="14">
        <v>396.19</v>
      </c>
      <c r="N137" s="14"/>
      <c r="O137" s="15">
        <f t="shared" si="4"/>
        <v>396.19</v>
      </c>
      <c r="P137" s="16" t="s">
        <v>18</v>
      </c>
      <c r="Q137" s="39">
        <v>1</v>
      </c>
      <c r="R137" s="40" t="s">
        <v>19</v>
      </c>
      <c r="S137" s="19">
        <f t="shared" si="5"/>
        <v>396.19</v>
      </c>
      <c r="T137" s="20" t="s">
        <v>20</v>
      </c>
      <c r="U137" s="20"/>
    </row>
    <row r="138" spans="1:21" ht="31.5">
      <c r="A138" s="48" t="s">
        <v>175</v>
      </c>
      <c r="B138" s="21"/>
      <c r="C138" s="21"/>
      <c r="D138" s="21"/>
      <c r="E138" s="21"/>
      <c r="F138" s="21"/>
      <c r="G138" s="21"/>
      <c r="H138" s="21"/>
      <c r="I138" s="14"/>
      <c r="J138" s="46"/>
      <c r="K138" s="22"/>
      <c r="L138" s="14"/>
      <c r="M138" s="14">
        <v>1188.56</v>
      </c>
      <c r="N138" s="14"/>
      <c r="O138" s="15">
        <f t="shared" si="4"/>
        <v>1188.56</v>
      </c>
      <c r="P138" s="16" t="s">
        <v>18</v>
      </c>
      <c r="Q138" s="39">
        <v>1</v>
      </c>
      <c r="R138" s="40" t="s">
        <v>19</v>
      </c>
      <c r="S138" s="19">
        <f t="shared" si="5"/>
        <v>1188.56</v>
      </c>
      <c r="T138" s="20" t="s">
        <v>20</v>
      </c>
      <c r="U138" s="20"/>
    </row>
    <row r="139" spans="1:21" ht="31.5">
      <c r="A139" s="48" t="s">
        <v>176</v>
      </c>
      <c r="B139" s="21"/>
      <c r="C139" s="21"/>
      <c r="D139" s="21"/>
      <c r="E139" s="21"/>
      <c r="F139" s="21"/>
      <c r="G139" s="21"/>
      <c r="H139" s="21"/>
      <c r="I139" s="14"/>
      <c r="J139" s="46"/>
      <c r="K139" s="22"/>
      <c r="L139" s="14"/>
      <c r="M139" s="14">
        <v>271.19846250000001</v>
      </c>
      <c r="N139" s="14"/>
      <c r="O139" s="15">
        <f t="shared" si="4"/>
        <v>271.19846250000001</v>
      </c>
      <c r="P139" s="16" t="s">
        <v>57</v>
      </c>
      <c r="Q139" s="39">
        <v>1</v>
      </c>
      <c r="R139" s="40" t="s">
        <v>19</v>
      </c>
      <c r="S139" s="19">
        <f t="shared" si="5"/>
        <v>271.19846250000001</v>
      </c>
      <c r="T139" s="20" t="s">
        <v>177</v>
      </c>
      <c r="U139" s="20"/>
    </row>
    <row r="140" spans="1:21" ht="18.75">
      <c r="A140" s="48" t="s">
        <v>178</v>
      </c>
      <c r="B140" s="21"/>
      <c r="C140" s="21"/>
      <c r="D140" s="21"/>
      <c r="E140" s="21"/>
      <c r="F140" s="21"/>
      <c r="G140" s="21"/>
      <c r="H140" s="21"/>
      <c r="I140" s="14"/>
      <c r="J140" s="46"/>
      <c r="K140" s="22"/>
      <c r="L140" s="14"/>
      <c r="M140" s="14">
        <v>1485.695925</v>
      </c>
      <c r="N140" s="14"/>
      <c r="O140" s="15">
        <f t="shared" si="4"/>
        <v>1485.695925</v>
      </c>
      <c r="P140" s="16" t="s">
        <v>18</v>
      </c>
      <c r="Q140" s="39">
        <v>1</v>
      </c>
      <c r="R140" s="40" t="s">
        <v>19</v>
      </c>
      <c r="S140" s="19">
        <f t="shared" si="5"/>
        <v>1485.695925</v>
      </c>
      <c r="T140" s="20" t="s">
        <v>20</v>
      </c>
      <c r="U140" s="20"/>
    </row>
    <row r="141" spans="1:21" ht="18.75">
      <c r="A141" s="48" t="s">
        <v>179</v>
      </c>
      <c r="B141" s="21"/>
      <c r="C141" s="21"/>
      <c r="D141" s="21"/>
      <c r="E141" s="21"/>
      <c r="F141" s="21"/>
      <c r="G141" s="21"/>
      <c r="H141" s="21"/>
      <c r="I141" s="14"/>
      <c r="J141" s="46"/>
      <c r="K141" s="22"/>
      <c r="L141" s="14"/>
      <c r="M141" s="14">
        <v>914.16926999999998</v>
      </c>
      <c r="N141" s="14"/>
      <c r="O141" s="15">
        <f t="shared" si="4"/>
        <v>914.16926999999998</v>
      </c>
      <c r="P141" s="16" t="s">
        <v>18</v>
      </c>
      <c r="Q141" s="39">
        <v>1</v>
      </c>
      <c r="R141" s="40" t="s">
        <v>58</v>
      </c>
      <c r="S141" s="19">
        <f t="shared" si="5"/>
        <v>914.16926999999998</v>
      </c>
      <c r="T141" s="20" t="s">
        <v>180</v>
      </c>
      <c r="U141" s="20"/>
    </row>
    <row r="142" spans="1:21" ht="31.5">
      <c r="A142" s="48" t="s">
        <v>181</v>
      </c>
      <c r="B142" s="21"/>
      <c r="C142" s="21"/>
      <c r="D142" s="21"/>
      <c r="E142" s="21"/>
      <c r="F142" s="21"/>
      <c r="G142" s="21"/>
      <c r="H142" s="21"/>
      <c r="I142" s="14"/>
      <c r="J142" s="46"/>
      <c r="K142" s="22"/>
      <c r="L142" s="14"/>
      <c r="M142" s="14">
        <v>544.13572499999998</v>
      </c>
      <c r="N142" s="14"/>
      <c r="O142" s="15">
        <f t="shared" si="4"/>
        <v>544.13572499999998</v>
      </c>
      <c r="P142" s="16" t="s">
        <v>57</v>
      </c>
      <c r="Q142" s="39">
        <v>1</v>
      </c>
      <c r="R142" s="40" t="s">
        <v>19</v>
      </c>
      <c r="S142" s="19">
        <f t="shared" si="5"/>
        <v>544.13572499999998</v>
      </c>
      <c r="T142" s="20" t="s">
        <v>59</v>
      </c>
      <c r="U142" s="20"/>
    </row>
    <row r="143" spans="1:21" ht="31.5">
      <c r="A143" s="48" t="s">
        <v>173</v>
      </c>
      <c r="B143" s="21"/>
      <c r="C143" s="21"/>
      <c r="D143" s="21"/>
      <c r="E143" s="21"/>
      <c r="F143" s="21"/>
      <c r="G143" s="21"/>
      <c r="H143" s="21"/>
      <c r="I143" s="14"/>
      <c r="J143" s="46"/>
      <c r="K143" s="22"/>
      <c r="L143" s="14"/>
      <c r="M143" s="14">
        <f>891.9+1341.67</f>
        <v>2233.5700000000002</v>
      </c>
      <c r="N143" s="14"/>
      <c r="O143" s="15">
        <f t="shared" si="4"/>
        <v>2233.5700000000002</v>
      </c>
      <c r="P143" s="16" t="s">
        <v>22</v>
      </c>
      <c r="Q143" s="39">
        <v>1</v>
      </c>
      <c r="R143" s="40" t="s">
        <v>19</v>
      </c>
      <c r="S143" s="19">
        <f t="shared" si="5"/>
        <v>2233.5700000000002</v>
      </c>
      <c r="T143" s="20" t="s">
        <v>34</v>
      </c>
      <c r="U143" s="20"/>
    </row>
    <row r="144" spans="1:21">
      <c r="A144" s="49" t="s">
        <v>15</v>
      </c>
      <c r="B144" s="50">
        <f t="shared" ref="B144:I144" si="6">SUM(B6:B107)</f>
        <v>13551.474269999999</v>
      </c>
      <c r="C144" s="50">
        <f t="shared" si="6"/>
        <v>796.18557999999996</v>
      </c>
      <c r="D144" s="50">
        <f t="shared" si="6"/>
        <v>18497.606705144201</v>
      </c>
      <c r="E144" s="50">
        <f t="shared" si="6"/>
        <v>3391.4006099999997</v>
      </c>
      <c r="F144" s="50">
        <f t="shared" si="6"/>
        <v>8149.9238939999996</v>
      </c>
      <c r="G144" s="50">
        <f t="shared" si="6"/>
        <v>13552.459647750016</v>
      </c>
      <c r="H144" s="50">
        <f t="shared" si="6"/>
        <v>19814.1518435</v>
      </c>
      <c r="I144" s="50">
        <f t="shared" si="6"/>
        <v>300664.75841886899</v>
      </c>
      <c r="J144" s="50">
        <f t="shared" ref="J144:O144" si="7">SUM(J6:J143)</f>
        <v>72646.659225249998</v>
      </c>
      <c r="K144" s="50">
        <f t="shared" si="7"/>
        <v>22593.461759624999</v>
      </c>
      <c r="L144" s="50">
        <f t="shared" si="7"/>
        <v>2083.2659450000001</v>
      </c>
      <c r="M144" s="50">
        <f t="shared" si="7"/>
        <v>7433.5193825000006</v>
      </c>
      <c r="N144" s="50">
        <f t="shared" si="7"/>
        <v>-213247.03600175001</v>
      </c>
      <c r="O144" s="50">
        <f t="shared" si="7"/>
        <v>269927.83127988817</v>
      </c>
      <c r="P144" s="51"/>
      <c r="Q144" s="52"/>
      <c r="R144" s="53"/>
      <c r="S144" s="54"/>
      <c r="T144" s="51"/>
      <c r="U144" s="51"/>
    </row>
    <row r="145" spans="1:16" hidden="1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7"/>
    </row>
    <row r="146" spans="1:16" hidden="1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7"/>
    </row>
    <row r="147" spans="1:16" hidden="1">
      <c r="A147" s="55"/>
      <c r="B147" s="56"/>
      <c r="C147" s="56"/>
      <c r="D147" s="56"/>
      <c r="E147" s="56"/>
      <c r="F147" s="56"/>
      <c r="G147" s="56"/>
      <c r="H147" s="56"/>
      <c r="I147" s="56"/>
      <c r="J147" s="56">
        <f>O36+O44+O62+O69+O98+O119+O120+O123+O133+O9</f>
        <v>41918.478536868992</v>
      </c>
      <c r="K147" s="56"/>
      <c r="L147" s="56"/>
      <c r="M147" s="56"/>
      <c r="N147" s="56"/>
      <c r="O147" s="58">
        <v>99881.53</v>
      </c>
      <c r="P147" s="59" t="s">
        <v>182</v>
      </c>
    </row>
    <row r="148" spans="1:16" hidden="1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8">
        <v>32675.67</v>
      </c>
      <c r="P148" s="59" t="s">
        <v>183</v>
      </c>
    </row>
    <row r="149" spans="1:16" hidden="1">
      <c r="A149" s="55"/>
      <c r="B149" s="56"/>
      <c r="C149" s="56"/>
      <c r="D149" s="56"/>
      <c r="E149" s="56"/>
      <c r="F149" s="56"/>
      <c r="G149" s="56"/>
      <c r="H149" s="14"/>
      <c r="I149" s="56"/>
      <c r="J149" s="56"/>
      <c r="K149" s="56"/>
      <c r="L149" s="56"/>
      <c r="M149" s="56"/>
      <c r="N149" s="56"/>
      <c r="O149" s="58">
        <v>3819.03</v>
      </c>
      <c r="P149" s="59" t="s">
        <v>184</v>
      </c>
    </row>
    <row r="150" spans="1:16" hidden="1">
      <c r="J150" s="61">
        <f>O9+O36+O69+O119+O120+O123+O133</f>
        <v>3160.5531977499995</v>
      </c>
    </row>
    <row r="151" spans="1:16" hidden="1"/>
    <row r="152" spans="1:16" hidden="1"/>
    <row r="153" spans="1:16" hidden="1"/>
    <row r="154" spans="1:16" hidden="1"/>
    <row r="155" spans="1:16" hidden="1"/>
    <row r="156" spans="1:16" hidden="1"/>
    <row r="157" spans="1:16" hidden="1"/>
    <row r="158" spans="1:16" hidden="1"/>
    <row r="159" spans="1:16" hidden="1"/>
    <row r="160" spans="1:16" hidden="1"/>
    <row r="161" hidden="1"/>
    <row r="162" hidden="1"/>
    <row r="163" hidden="1"/>
    <row r="164" hidden="1"/>
    <row r="165" hidden="1"/>
    <row r="166" hidden="1"/>
    <row r="167" hidden="1"/>
  </sheetData>
  <autoFilter ref="A5:U144">
    <filterColumn colId="13"/>
  </autoFilter>
  <mergeCells count="2">
    <mergeCell ref="A1:O1"/>
    <mergeCell ref="A2:O2"/>
  </mergeCells>
  <pageMargins left="0.19685039370078741" right="0.19685039370078741" top="0.98425196850393704" bottom="0.39370078740157483" header="0" footer="0"/>
  <pageSetup paperSize="9" scale="6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2024-03-22T04:03:28Z</cp:lastPrinted>
  <dcterms:created xsi:type="dcterms:W3CDTF">2024-02-13T14:21:51Z</dcterms:created>
  <dcterms:modified xsi:type="dcterms:W3CDTF">2024-03-22T04:05:19Z</dcterms:modified>
</cp:coreProperties>
</file>